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hidePivotFieldList="1"/>
  <mc:AlternateContent xmlns:mc="http://schemas.openxmlformats.org/markup-compatibility/2006">
    <mc:Choice Requires="x15">
      <x15ac:absPath xmlns:x15ac="http://schemas.microsoft.com/office/spreadsheetml/2010/11/ac" url="C:\Users\CorAr\Desktop\BV\REGIONAL v2\"/>
    </mc:Choice>
  </mc:AlternateContent>
  <xr:revisionPtr revIDLastSave="0" documentId="13_ncr:1_{A3DDFF03-A905-445D-A99B-4BA75427B767}" xr6:coauthVersionLast="47" xr6:coauthVersionMax="47" xr10:uidLastSave="{00000000-0000-0000-0000-000000000000}"/>
  <bookViews>
    <workbookView xWindow="-108" yWindow="-108" windowWidth="23256" windowHeight="12456" tabRatio="954" activeTab="5" xr2:uid="{00000000-000D-0000-FFFF-FFFF00000000}"/>
  </bookViews>
  <sheets>
    <sheet name="Índice" sheetId="1" r:id="rId1"/>
    <sheet name="BG 12022" sheetId="11" state="hidden" r:id="rId2"/>
    <sheet name="BG 032023" sheetId="12" state="hidden" r:id="rId3"/>
    <sheet name="Para Ajustes" sheetId="14" state="hidden" r:id="rId4"/>
    <sheet name="CLASIFICACION" sheetId="2" state="hidden" r:id="rId5"/>
    <sheet name="Activo Neto" sheetId="4" r:id="rId6"/>
    <sheet name="Estado de Ingresos y Egresos" sheetId="5" r:id="rId7"/>
    <sheet name="Variacion del Activo Neto" sheetId="6" r:id="rId8"/>
    <sheet name="Flujos de Efectivo" sheetId="7" r:id="rId9"/>
    <sheet name="CA EF" sheetId="8" state="hidden" r:id="rId10"/>
    <sheet name="Nota 1 a Nota 3.5" sheetId="9" r:id="rId11"/>
    <sheet name="Nota 3.6 a Nota 8" sheetId="13" r:id="rId12"/>
  </sheets>
  <definedNames>
    <definedName name="\a" localSheetId="4">#REF!</definedName>
    <definedName name="\a" localSheetId="0">#REF!</definedName>
    <definedName name="\a" localSheetId="10">#REF!</definedName>
    <definedName name="\a" localSheetId="11">#REF!</definedName>
    <definedName name="\a">#REF!</definedName>
    <definedName name="_____DAT23" localSheetId="10">#REF!</definedName>
    <definedName name="_____DAT23" localSheetId="11">#REF!</definedName>
    <definedName name="_____DAT23">#REF!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4" hidden="1">CLASIFICACION!$A$4:$H$19</definedName>
    <definedName name="_xlnm._FilterDatabase" localSheetId="11" hidden="1">'Nota 3.6 a Nota 8'!#REF!</definedName>
    <definedName name="_Key1" localSheetId="9" hidden="1">#REF!</definedName>
    <definedName name="_Key1" localSheetId="4" hidden="1">#REF!</definedName>
    <definedName name="_Key1" localSheetId="11" hidden="1">#REF!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5">'Activo Neto'!$A$8:$F$51</definedName>
    <definedName name="_xlnm.Print_Area" localSheetId="6">'Estado de Ingresos y Egresos'!$A$8:$G$41</definedName>
    <definedName name="_xlnm.Print_Area" localSheetId="8">'Flujos de Efectivo'!$A$8:$F$46</definedName>
    <definedName name="_xlnm.Print_Area" localSheetId="0">Índice!$A$1:$N$33</definedName>
    <definedName name="_xlnm.Print_Area" localSheetId="10">'Nota 1 a Nota 3.5'!$B$9:$M$103</definedName>
    <definedName name="_xlnm.Print_Area" localSheetId="11">'Nota 3.6 a Nota 8'!$A$9:$J$89</definedName>
    <definedName name="_xlnm.Print_Area" localSheetId="7">'Variacion del Activo Neto'!$B$9:$I$33</definedName>
    <definedName name="Area_de_impresión2" localSheetId="10">#REF!</definedName>
    <definedName name="Area_de_impresión2" localSheetId="11">#REF!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9" hidden="1">{#N/A,#N/A,FALSE,"VOL"}</definedName>
    <definedName name="DAFDFAD" localSheetId="4" hidden="1">{#N/A,#N/A,FALSE,"VOL"}</definedName>
    <definedName name="DAFDFAD" localSheetId="6" hidden="1">{#N/A,#N/A,FALSE,"VOL"}</definedName>
    <definedName name="DAFDFAD" localSheetId="8" hidden="1">{#N/A,#N/A,FALSE,"VOL"}</definedName>
    <definedName name="DAFDFAD" localSheetId="0" hidden="1">{#N/A,#N/A,FALSE,"VOL"}</definedName>
    <definedName name="DAFDFAD" localSheetId="10" hidden="1">{#N/A,#N/A,FALSE,"VOL"}</definedName>
    <definedName name="DAFDFAD" localSheetId="11"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9" hidden="1">{#N/A,#N/A,FALSE,"VOL"}</definedName>
    <definedName name="liq" localSheetId="4" hidden="1">{#N/A,#N/A,FALSE,"VOL"}</definedName>
    <definedName name="liq" localSheetId="6" hidden="1">{#N/A,#N/A,FALSE,"VOL"}</definedName>
    <definedName name="liq" localSheetId="8" hidden="1">{#N/A,#N/A,FALSE,"VOL"}</definedName>
    <definedName name="liq" localSheetId="0" hidden="1">{#N/A,#N/A,FALSE,"VOL"}</definedName>
    <definedName name="liq" localSheetId="10" hidden="1">{#N/A,#N/A,FALSE,"VOL"}</definedName>
    <definedName name="liq" localSheetId="11"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10" hidden="1">#REF!</definedName>
    <definedName name="njkhoikh" localSheetId="11" hidden="1">#REF!</definedName>
    <definedName name="njkhoikh" hidden="1">#REF!</definedName>
    <definedName name="nmm" localSheetId="9" hidden="1">{#N/A,#N/A,FALSE,"VOL"}</definedName>
    <definedName name="nmm" localSheetId="4" hidden="1">{#N/A,#N/A,FALSE,"VOL"}</definedName>
    <definedName name="nmm" localSheetId="6" hidden="1">{#N/A,#N/A,FALSE,"VOL"}</definedName>
    <definedName name="nmm" localSheetId="8" hidden="1">{#N/A,#N/A,FALSE,"VOL"}</definedName>
    <definedName name="nmm" localSheetId="0" hidden="1">{#N/A,#N/A,FALSE,"VOL"}</definedName>
    <definedName name="nmm" localSheetId="10" hidden="1">{#N/A,#N/A,FALSE,"VOL"}</definedName>
    <definedName name="nmm" localSheetId="11" hidden="1">{#N/A,#N/A,FALSE,"VOL"}</definedName>
    <definedName name="nmm" localSheetId="7" hidden="1">{#N/A,#N/A,FALSE,"VOL"}</definedName>
    <definedName name="nmm" hidden="1">{#N/A,#N/A,FALSE,"VOL"}</definedName>
    <definedName name="NO" localSheetId="9" hidden="1">{#N/A,#N/A,FALSE,"VOL"}</definedName>
    <definedName name="NO" localSheetId="4" hidden="1">{#N/A,#N/A,FALSE,"VOL"}</definedName>
    <definedName name="NO" localSheetId="6" hidden="1">{#N/A,#N/A,FALSE,"VOL"}</definedName>
    <definedName name="NO" localSheetId="8" hidden="1">{#N/A,#N/A,FALSE,"VOL"}</definedName>
    <definedName name="NO" localSheetId="0" hidden="1">{#N/A,#N/A,FALSE,"VOL"}</definedName>
    <definedName name="NO" localSheetId="10" hidden="1">{#N/A,#N/A,FALSE,"VOL"}</definedName>
    <definedName name="NO" localSheetId="11"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10">#REF!</definedName>
    <definedName name="ñfdsl" localSheetId="11">#REF!</definedName>
    <definedName name="ñfdsl">#REF!</definedName>
    <definedName name="ññ" localSheetId="10">#REF!</definedName>
    <definedName name="ññ" localSheetId="11">#REF!</definedName>
    <definedName name="ññ">#REF!</definedName>
    <definedName name="OLE_LINK1" localSheetId="11">'Nota 3.6 a Nota 8'!#REF!</definedName>
    <definedName name="OPPROD" localSheetId="10">#REF!</definedName>
    <definedName name="OPPROD" localSheetId="11">#REF!</definedName>
    <definedName name="OPPROD" localSheetId="7">#REF!</definedName>
    <definedName name="OPPROD">#REF!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10">#REF!</definedName>
    <definedName name="PS_Test_de_Gastos" localSheetId="11">#REF!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4" hidden="1">{#N/A,#N/A,FALSE,"VOL"}</definedName>
    <definedName name="wrn.Volumen." localSheetId="6" hidden="1">{#N/A,#N/A,FALSE,"VOL"}</definedName>
    <definedName name="wrn.Volumen." localSheetId="8" hidden="1">{#N/A,#N/A,FALSE,"VOL"}</definedName>
    <definedName name="wrn.Volumen." localSheetId="0" hidden="1">{#N/A,#N/A,FALSE,"VOL"}</definedName>
    <definedName name="wrn.Volumen." localSheetId="10" hidden="1">{#N/A,#N/A,FALSE,"VOL"}</definedName>
    <definedName name="wrn.Volumen." localSheetId="11"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9" hidden="1">#REF!</definedName>
    <definedName name="XREF_COLUMN_12" localSheetId="4" hidden="1">#REF!</definedName>
    <definedName name="XREF_COLUMN_12" localSheetId="11" hidden="1">#REF!</definedName>
    <definedName name="XREF_COLUMN_12" localSheetId="7" hidden="1">'Variacion del Activo Neto'!#REF!</definedName>
    <definedName name="XREF_COLUMN_12" hidden="1">#REF!</definedName>
    <definedName name="XREF_COLUMN_13" localSheetId="9" hidden="1">#REF!</definedName>
    <definedName name="XREF_COLUMN_13" localSheetId="4" hidden="1">#REF!</definedName>
    <definedName name="XREF_COLUMN_13" localSheetId="11" hidden="1">#REF!</definedName>
    <definedName name="XREF_COLUMN_13" localSheetId="7" hidden="1">'Variacion del Activo Neto'!#REF!</definedName>
    <definedName name="XREF_COLUMN_13" hidden="1">#REF!</definedName>
    <definedName name="XREF_COLUMN_14" localSheetId="9" hidden="1">#REF!</definedName>
    <definedName name="XREF_COLUMN_14" localSheetId="4" hidden="1">#REF!</definedName>
    <definedName name="XREF_COLUMN_14" localSheetId="11" hidden="1">#REF!</definedName>
    <definedName name="XREF_COLUMN_14" localSheetId="7" hidden="1">'Variacion del Activo Neto'!#REF!</definedName>
    <definedName name="XREF_COLUMN_14" hidden="1">#REF!</definedName>
    <definedName name="XREF_COLUMN_15" localSheetId="9" hidden="1">#REF!</definedName>
    <definedName name="XREF_COLUMN_15" localSheetId="4" hidden="1">#REF!</definedName>
    <definedName name="XREF_COLUMN_15" localSheetId="11"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localSheetId="9" hidden="1">#REF!</definedName>
    <definedName name="XREF_COLUMN_7" localSheetId="4" hidden="1">#REF!</definedName>
    <definedName name="XREF_COLUMN_7" localSheetId="11" hidden="1">#REF!</definedName>
    <definedName name="XREF_COLUMN_7" hidden="1">#REF!</definedName>
    <definedName name="XREF_COLUMN_9" localSheetId="9" hidden="1">#REF!</definedName>
    <definedName name="XREF_COLUMN_9" localSheetId="4" hidden="1">#REF!</definedName>
    <definedName name="XREF_COLUMN_9" localSheetId="11"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localSheetId="9" hidden="1">#REF!</definedName>
    <definedName name="XRefCopy70" localSheetId="4" hidden="1">#REF!</definedName>
    <definedName name="XRefCopy70" localSheetId="11" hidden="1">#REF!</definedName>
    <definedName name="XRefCopy70" hidden="1">#REF!</definedName>
    <definedName name="XRefCopy70Row" localSheetId="9" hidden="1">#REF!</definedName>
    <definedName name="XRefCopy70Row" localSheetId="4" hidden="1">#REF!</definedName>
    <definedName name="XRefCopy70Row" localSheetId="11"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9" hidden="1">#REF!</definedName>
    <definedName name="XRefCopy75" localSheetId="4" hidden="1">#REF!</definedName>
    <definedName name="XRefCopy75" localSheetId="11" hidden="1">#REF!</definedName>
    <definedName name="XRefCopy75" localSheetId="7" hidden="1">'Variacion del Activo Neto'!#REF!</definedName>
    <definedName name="XRefCopy75" hidden="1">#REF!</definedName>
    <definedName name="XRefCopy75Row" localSheetId="9" hidden="1">#REF!</definedName>
    <definedName name="XRefCopy75Row" localSheetId="4" hidden="1">#REF!</definedName>
    <definedName name="XRefCopy75Row" localSheetId="11" hidden="1">#REF!</definedName>
    <definedName name="XRefCopy75Row" localSheetId="7" hidden="1">#REF!</definedName>
    <definedName name="XRefCopy75Row" hidden="1">#REF!</definedName>
    <definedName name="XRefCopy76" localSheetId="9" hidden="1">#REF!</definedName>
    <definedName name="XRefCopy76" localSheetId="4" hidden="1">#REF!</definedName>
    <definedName name="XRefCopy76" localSheetId="11" hidden="1">#REF!</definedName>
    <definedName name="XRefCopy76" localSheetId="7" hidden="1">'Variacion del Activo Neto'!#REF!</definedName>
    <definedName name="XRefCopy76" hidden="1">#REF!</definedName>
    <definedName name="XRefCopy76Row" localSheetId="9" hidden="1">#REF!</definedName>
    <definedName name="XRefCopy76Row" localSheetId="4" hidden="1">#REF!</definedName>
    <definedName name="XRefCopy76Row" localSheetId="11"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9" hidden="1">#REF!</definedName>
    <definedName name="XRefCopy80Row" localSheetId="4" hidden="1">#REF!</definedName>
    <definedName name="XRefCopy80Row" localSheetId="11" hidden="1">#REF!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localSheetId="9" hidden="1">#REF!</definedName>
    <definedName name="XRefCopy90" localSheetId="4" hidden="1">#REF!</definedName>
    <definedName name="XRefCopy90" localSheetId="11" hidden="1">#REF!</definedName>
    <definedName name="XRefCopy90" hidden="1">#REF!</definedName>
    <definedName name="XRefCopy90Row" localSheetId="9" hidden="1">#REF!</definedName>
    <definedName name="XRefCopy90Row" localSheetId="4" hidden="1">#REF!</definedName>
    <definedName name="XRefCopy90Row" localSheetId="11"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9" hidden="1">#REF!</definedName>
    <definedName name="XRefPaste18" localSheetId="4" hidden="1">#REF!</definedName>
    <definedName name="XRefPaste18" localSheetId="11" hidden="1">#REF!</definedName>
    <definedName name="XRefPaste18" localSheetId="7" hidden="1">'Variacion del Activo Neto'!#REF!</definedName>
    <definedName name="XRefPaste18" hidden="1">#REF!</definedName>
    <definedName name="XRefPaste18Row" localSheetId="9" hidden="1">#REF!</definedName>
    <definedName name="XRefPaste18Row" localSheetId="4" hidden="1">#REF!</definedName>
    <definedName name="XRefPaste18Row" localSheetId="11"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9" hidden="1">#REF!</definedName>
    <definedName name="XRefPaste50" localSheetId="4" hidden="1">#REF!</definedName>
    <definedName name="XRefPaste50" localSheetId="11" hidden="1">#REF!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4" hidden="1">CLASIFICACION!$A$4:$I$19</definedName>
    <definedName name="Z_5FCC9217_B3E9_4B91_A943_5F21728EBEE9_.wvu.PrintArea" localSheetId="5" hidden="1">'Activo Neto'!$A$8:$F$51</definedName>
    <definedName name="Z_5FCC9217_B3E9_4B91_A943_5F21728EBEE9_.wvu.PrintArea" localSheetId="6" hidden="1">'Estado de Ingresos y Egresos'!$A$8:$G$41</definedName>
    <definedName name="Z_5FCC9217_B3E9_4B91_A943_5F21728EBEE9_.wvu.PrintArea" localSheetId="8" hidden="1">'Flujos de Efectivo'!$A$8:$F$46</definedName>
    <definedName name="Z_5FCC9217_B3E9_4B91_A943_5F21728EBEE9_.wvu.PrintArea" localSheetId="10" hidden="1">'Nota 1 a Nota 3.5'!$B$9:$M$103</definedName>
    <definedName name="Z_5FCC9217_B3E9_4B91_A943_5F21728EBEE9_.wvu.PrintArea" localSheetId="11" hidden="1">'Nota 3.6 a Nota 8'!$A$9:$J$89</definedName>
    <definedName name="Z_5FCC9217_B3E9_4B91_A943_5F21728EBEE9_.wvu.PrintArea" localSheetId="7" hidden="1">'Variacion del Activo Neto'!$B$9:$I$33</definedName>
    <definedName name="Z_61A52113_890E_4C3B_ADC2_27DE1001C942_.wvu.FilterData" localSheetId="4" hidden="1">CLASIFICACION!$A$4:$G$19</definedName>
    <definedName name="Z_61A52113_890E_4C3B_ADC2_27DE1001C942_.wvu.PrintArea" localSheetId="5" hidden="1">'Activo Neto'!$A$8:$F$51</definedName>
    <definedName name="Z_61A52113_890E_4C3B_ADC2_27DE1001C942_.wvu.PrintArea" localSheetId="6" hidden="1">'Estado de Ingresos y Egresos'!$A$8:$G$41</definedName>
    <definedName name="Z_61A52113_890E_4C3B_ADC2_27DE1001C942_.wvu.PrintArea" localSheetId="8" hidden="1">'Flujos de Efectivo'!$A$8:$F$46</definedName>
    <definedName name="Z_61A52113_890E_4C3B_ADC2_27DE1001C942_.wvu.PrintArea" localSheetId="10" hidden="1">'Nota 1 a Nota 3.5'!$B$9:$M$103</definedName>
    <definedName name="Z_61A52113_890E_4C3B_ADC2_27DE1001C942_.wvu.PrintArea" localSheetId="7" hidden="1">'Variacion del Activo Neto'!$B$9:$I$33</definedName>
    <definedName name="Z_7015FC6D_0680_4B00_AA0E_B83DA1D0B666_.wvu.FilterData" localSheetId="4" hidden="1">CLASIFICACION!$A$4:$G$19</definedName>
    <definedName name="Z_7015FC6D_0680_4B00_AA0E_B83DA1D0B666_.wvu.PrintArea" localSheetId="5" hidden="1">'Activo Neto'!$A$8:$F$51</definedName>
    <definedName name="Z_7015FC6D_0680_4B00_AA0E_B83DA1D0B666_.wvu.PrintArea" localSheetId="6" hidden="1">'Estado de Ingresos y Egresos'!$A$8:$G$41</definedName>
    <definedName name="Z_7015FC6D_0680_4B00_AA0E_B83DA1D0B666_.wvu.PrintArea" localSheetId="8" hidden="1">'Flujos de Efectivo'!$A$8:$F$46</definedName>
    <definedName name="Z_7015FC6D_0680_4B00_AA0E_B83DA1D0B666_.wvu.PrintArea" localSheetId="10" hidden="1">'Nota 1 a Nota 3.5'!$B$9:$M$103</definedName>
    <definedName name="Z_7015FC6D_0680_4B00_AA0E_B83DA1D0B666_.wvu.PrintArea" localSheetId="11" hidden="1">'Nota 3.6 a Nota 8'!$A$9:$J$89</definedName>
    <definedName name="Z_7015FC6D_0680_4B00_AA0E_B83DA1D0B666_.wvu.PrintArea" localSheetId="7" hidden="1">'Variacion del Activo Neto'!$B$9:$I$33</definedName>
    <definedName name="Z_7015FC6D_0680_4B00_AA0E_B83DA1D0B666_.wvu.Rows" localSheetId="8" hidden="1">'Flujos de Efectivo'!#REF!</definedName>
    <definedName name="Z_970CBB53_F4B3_462F_AEFE_2BC403F5F0AD_.wvu.PrintArea" localSheetId="10" hidden="1">'Nota 1 a Nota 3.5'!$B$9:$M$103</definedName>
    <definedName name="Z_970CBB53_F4B3_462F_AEFE_2BC403F5F0AD_.wvu.PrintArea" localSheetId="11" hidden="1">'Nota 3.6 a Nota 8'!$A$9:$J$89</definedName>
    <definedName name="Z_B9F63820_5C32_455A_BC9D_0BE84D6B0867_.wvu.FilterData" localSheetId="4" hidden="1">CLASIFICACION!$A$4:$G$19</definedName>
    <definedName name="Z_B9F63820_5C32_455A_BC9D_0BE84D6B0867_.wvu.PrintArea" localSheetId="5" hidden="1">'Activo Neto'!$A$8:$F$51</definedName>
    <definedName name="Z_B9F63820_5C32_455A_BC9D_0BE84D6B0867_.wvu.PrintArea" localSheetId="6" hidden="1">'Estado de Ingresos y Egresos'!$A$8:$G$41</definedName>
    <definedName name="Z_B9F63820_5C32_455A_BC9D_0BE84D6B0867_.wvu.PrintArea" localSheetId="8" hidden="1">'Flujos de Efectivo'!$A$8:$F$46</definedName>
    <definedName name="Z_B9F63820_5C32_455A_BC9D_0BE84D6B0867_.wvu.PrintArea" localSheetId="7" hidden="1">'Variacion del Activo Neto'!$B$9:$I$33</definedName>
    <definedName name="Z_B9F63820_5C32_455A_BC9D_0BE84D6B0867_.wvu.Rows" localSheetId="8" hidden="1">'Flujos de Efectivo'!#REF!</definedName>
    <definedName name="Z_D9765769_BBE9_4E14_B8CF_9C39AEE13FCB_.wvu.FilterData" localSheetId="4" hidden="1">CLASIFICACION!$A$4:$I$19</definedName>
    <definedName name="Z_D9765769_BBE9_4E14_B8CF_9C39AEE13FCB_.wvu.PrintArea" localSheetId="5" hidden="1">'Activo Neto'!$A$8:$F$51</definedName>
    <definedName name="Z_D9765769_BBE9_4E14_B8CF_9C39AEE13FCB_.wvu.PrintArea" localSheetId="6" hidden="1">'Estado de Ingresos y Egresos'!$A$8:$G$41</definedName>
    <definedName name="Z_D9765769_BBE9_4E14_B8CF_9C39AEE13FCB_.wvu.PrintArea" localSheetId="8" hidden="1">'Flujos de Efectivo'!$A$8:$F$46</definedName>
    <definedName name="Z_D9765769_BBE9_4E14_B8CF_9C39AEE13FCB_.wvu.PrintArea" localSheetId="10" hidden="1">'Nota 1 a Nota 3.5'!$B$9:$M$103</definedName>
    <definedName name="Z_D9765769_BBE9_4E14_B8CF_9C39AEE13FCB_.wvu.PrintArea" localSheetId="7" hidden="1">'Variacion del Activo Neto'!$B$9:$I$33</definedName>
    <definedName name="Z_F3648BCD_1CED_4BBB_AE63_37BDB925883F_.wvu.FilterData" localSheetId="4" hidden="1">CLASIFICACION!$A$4:$G$19</definedName>
    <definedName name="Z_F3648BCD_1CED_4BBB_AE63_37BDB925883F_.wvu.PrintArea" localSheetId="5" hidden="1">'Activo Neto'!$A$8:$F$51</definedName>
    <definedName name="Z_F3648BCD_1CED_4BBB_AE63_37BDB925883F_.wvu.PrintArea" localSheetId="6" hidden="1">'Estado de Ingresos y Egresos'!$A$8:$G$41</definedName>
    <definedName name="Z_F3648BCD_1CED_4BBB_AE63_37BDB925883F_.wvu.PrintArea" localSheetId="8" hidden="1">'Flujos de Efectivo'!$A$8:$F$46</definedName>
    <definedName name="Z_F3648BCD_1CED_4BBB_AE63_37BDB925883F_.wvu.PrintArea" localSheetId="10" hidden="1">'Nota 1 a Nota 3.5'!$B$9:$M$103</definedName>
    <definedName name="Z_F3648BCD_1CED_4BBB_AE63_37BDB925883F_.wvu.PrintArea" localSheetId="11" hidden="1">'Nota 3.6 a Nota 8'!$A$9:$J$89</definedName>
    <definedName name="Z_F3648BCD_1CED_4BBB_AE63_37BDB925883F_.wvu.PrintArea" localSheetId="7" hidden="1">'Variacion del Activo Neto'!$B$9:$I$33</definedName>
    <definedName name="zdfd" localSheetId="10" hidden="1">#REF!</definedName>
    <definedName name="zdfd" localSheetId="11"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50" i="13" l="1"/>
  <c r="G30" i="14"/>
  <c r="D66" i="13"/>
  <c r="D65" i="13"/>
  <c r="C12" i="12"/>
  <c r="C10" i="12"/>
  <c r="Q11" i="14"/>
  <c r="R19" i="14"/>
  <c r="R17" i="14"/>
  <c r="R16" i="14"/>
  <c r="R15" i="14"/>
  <c r="E58" i="13" l="1"/>
  <c r="G9" i="2" l="1"/>
  <c r="S11" i="14"/>
  <c r="R11" i="14"/>
  <c r="H19" i="2"/>
  <c r="H18" i="2"/>
  <c r="H17" i="2"/>
  <c r="H16" i="2"/>
  <c r="H15" i="2"/>
  <c r="H14" i="2"/>
  <c r="H13" i="2"/>
  <c r="H12" i="2"/>
  <c r="H11" i="2"/>
  <c r="H10" i="2"/>
  <c r="H9" i="2"/>
  <c r="C31" i="12"/>
  <c r="G13" i="2"/>
  <c r="B100" i="8" s="1"/>
  <c r="C6" i="12"/>
  <c r="G19" i="2"/>
  <c r="G17" i="2"/>
  <c r="G16" i="2"/>
  <c r="G15" i="2"/>
  <c r="G14" i="2"/>
  <c r="G11" i="2"/>
  <c r="G10" i="2"/>
  <c r="I38" i="14"/>
  <c r="H38" i="14"/>
  <c r="G38" i="14"/>
  <c r="H33" i="14"/>
  <c r="G33" i="14"/>
  <c r="I33" i="14" s="1"/>
  <c r="H37" i="14"/>
  <c r="G36" i="14"/>
  <c r="G35" i="14"/>
  <c r="G31" i="14"/>
  <c r="H32" i="14"/>
  <c r="T27" i="14"/>
  <c r="T26" i="14"/>
  <c r="S27" i="14"/>
  <c r="S26" i="14"/>
  <c r="R27" i="14"/>
  <c r="R26" i="14"/>
  <c r="Q27" i="14"/>
  <c r="Q26" i="14"/>
  <c r="I27" i="14"/>
  <c r="K27" i="14"/>
  <c r="J27" i="14" s="1"/>
  <c r="JD27" i="14"/>
  <c r="JF27" i="14"/>
  <c r="SZ27" i="14"/>
  <c r="TB27" i="14"/>
  <c r="TA27" i="14" s="1"/>
  <c r="ACV27" i="14"/>
  <c r="ACX27" i="14"/>
  <c r="AMR27" i="14"/>
  <c r="AMT27" i="14"/>
  <c r="AMS27" i="14" s="1"/>
  <c r="AWN27" i="14"/>
  <c r="AWP27" i="14"/>
  <c r="AWO27" i="14" s="1"/>
  <c r="BGJ27" i="14"/>
  <c r="BGL27" i="14"/>
  <c r="BQF27" i="14"/>
  <c r="BQH27" i="14"/>
  <c r="BQG27" i="14" s="1"/>
  <c r="CAB27" i="14"/>
  <c r="CAD27" i="14"/>
  <c r="CAC27" i="14" s="1"/>
  <c r="CJX27" i="14"/>
  <c r="CJZ27" i="14"/>
  <c r="CJY27" i="14" s="1"/>
  <c r="CTT27" i="14"/>
  <c r="CTV27" i="14"/>
  <c r="CTU27" i="14" s="1"/>
  <c r="DDP27" i="14"/>
  <c r="DDR27" i="14"/>
  <c r="DNL27" i="14"/>
  <c r="DNN27" i="14"/>
  <c r="DNM27" i="14" s="1"/>
  <c r="DXH27" i="14"/>
  <c r="DXJ27" i="14"/>
  <c r="DXI27" i="14" s="1"/>
  <c r="EHD27" i="14"/>
  <c r="EHF27" i="14"/>
  <c r="EQZ27" i="14"/>
  <c r="ERB27" i="14"/>
  <c r="ERA27" i="14" s="1"/>
  <c r="FAV27" i="14"/>
  <c r="FAX27" i="14"/>
  <c r="FKR27" i="14"/>
  <c r="FKT27" i="14"/>
  <c r="FKS27" i="14" s="1"/>
  <c r="FUN27" i="14"/>
  <c r="FUP27" i="14"/>
  <c r="FUO27" i="14" s="1"/>
  <c r="GEJ27" i="14"/>
  <c r="GEL27" i="14"/>
  <c r="GOF27" i="14"/>
  <c r="GOH27" i="14"/>
  <c r="GYB27" i="14"/>
  <c r="GYD27" i="14"/>
  <c r="GYC27" i="14" s="1"/>
  <c r="HHX27" i="14"/>
  <c r="HHZ27" i="14"/>
  <c r="HRT27" i="14"/>
  <c r="HRV27" i="14"/>
  <c r="HRU27" i="14" s="1"/>
  <c r="IBP27" i="14"/>
  <c r="IBR27" i="14"/>
  <c r="IBQ27" i="14" s="1"/>
  <c r="ILL27" i="14"/>
  <c r="ILN27" i="14"/>
  <c r="ILM27" i="14" s="1"/>
  <c r="IVH27" i="14"/>
  <c r="IVJ27" i="14"/>
  <c r="IVI27" i="14" s="1"/>
  <c r="JFD27" i="14"/>
  <c r="JFF27" i="14"/>
  <c r="JOZ27" i="14"/>
  <c r="JPB27" i="14"/>
  <c r="JPA27" i="14" s="1"/>
  <c r="JYV27" i="14"/>
  <c r="JYX27" i="14"/>
  <c r="JYW27" i="14" s="1"/>
  <c r="KIR27" i="14"/>
  <c r="KIT27" i="14"/>
  <c r="KSN27" i="14"/>
  <c r="KSP27" i="14"/>
  <c r="KSO27" i="14" s="1"/>
  <c r="LCJ27" i="14"/>
  <c r="LCL27" i="14"/>
  <c r="LCK27" i="14" s="1"/>
  <c r="LMF27" i="14"/>
  <c r="LMH27" i="14"/>
  <c r="LMG27" i="14" s="1"/>
  <c r="LWB27" i="14"/>
  <c r="LWD27" i="14"/>
  <c r="LWC27" i="14" s="1"/>
  <c r="MFX27" i="14"/>
  <c r="MFZ27" i="14"/>
  <c r="MPT27" i="14"/>
  <c r="MPV27" i="14"/>
  <c r="MPU27" i="14" s="1"/>
  <c r="MZP27" i="14"/>
  <c r="MZR27" i="14"/>
  <c r="MZQ27" i="14" s="1"/>
  <c r="NJL27" i="14"/>
  <c r="NJN27" i="14"/>
  <c r="NTH27" i="14"/>
  <c r="NTJ27" i="14"/>
  <c r="NTI27" i="14" s="1"/>
  <c r="ODD27" i="14"/>
  <c r="ODF27" i="14"/>
  <c r="ODE27" i="14" s="1"/>
  <c r="OMZ27" i="14"/>
  <c r="ONB27" i="14"/>
  <c r="ONA27" i="14" s="1"/>
  <c r="OWV27" i="14"/>
  <c r="OWX27" i="14"/>
  <c r="OWW27" i="14" s="1"/>
  <c r="PGR27" i="14"/>
  <c r="PGT27" i="14"/>
  <c r="PQN27" i="14"/>
  <c r="PQP27" i="14"/>
  <c r="PQO27" i="14" s="1"/>
  <c r="QAJ27" i="14"/>
  <c r="QAL27" i="14"/>
  <c r="QAK27" i="14" s="1"/>
  <c r="QKF27" i="14"/>
  <c r="QKH27" i="14"/>
  <c r="QUB27" i="14"/>
  <c r="QUD27" i="14"/>
  <c r="RDX27" i="14"/>
  <c r="RDZ27" i="14"/>
  <c r="RDY27" i="14" s="1"/>
  <c r="RNT27" i="14"/>
  <c r="RNV27" i="14"/>
  <c r="RNU27" i="14" s="1"/>
  <c r="RXP27" i="14"/>
  <c r="RXR27" i="14"/>
  <c r="RXQ27" i="14" s="1"/>
  <c r="SHL27" i="14"/>
  <c r="SHN27" i="14"/>
  <c r="SRH27" i="14"/>
  <c r="SRJ27" i="14"/>
  <c r="SRI27" i="14" s="1"/>
  <c r="TBD27" i="14"/>
  <c r="TBF27" i="14"/>
  <c r="TBE27" i="14" s="1"/>
  <c r="TKZ27" i="14"/>
  <c r="TLB27" i="14"/>
  <c r="TUV27" i="14"/>
  <c r="TUX27" i="14"/>
  <c r="TUW27" i="14" s="1"/>
  <c r="UER27" i="14"/>
  <c r="UET27" i="14"/>
  <c r="UES27" i="14" s="1"/>
  <c r="UON27" i="14"/>
  <c r="UOP27" i="14"/>
  <c r="UYJ27" i="14"/>
  <c r="UYL27" i="14"/>
  <c r="UYK27" i="14" s="1"/>
  <c r="VIF27" i="14"/>
  <c r="VIH27" i="14"/>
  <c r="VSB27" i="14"/>
  <c r="VSD27" i="14"/>
  <c r="VSC27" i="14" s="1"/>
  <c r="WBX27" i="14"/>
  <c r="WBZ27" i="14"/>
  <c r="WBY27" i="14" s="1"/>
  <c r="WLT27" i="14"/>
  <c r="WLV27" i="14"/>
  <c r="WVP27" i="14"/>
  <c r="WVR27" i="14"/>
  <c r="WVQ27" i="14" s="1"/>
  <c r="D57" i="13" l="1"/>
  <c r="D58" i="13" s="1"/>
  <c r="B71" i="8"/>
  <c r="C71" i="8" s="1"/>
  <c r="D100" i="8" s="1"/>
  <c r="F100" i="8" s="1"/>
  <c r="K100" i="8" s="1"/>
  <c r="E24" i="4"/>
  <c r="C11" i="12"/>
  <c r="NJM27" i="14"/>
  <c r="QUC27" i="14"/>
  <c r="FAW27" i="14"/>
  <c r="UOO27" i="14"/>
  <c r="GOG27" i="14"/>
  <c r="WLU27" i="14"/>
  <c r="VIG27" i="14"/>
  <c r="EHE27" i="14"/>
  <c r="DDQ27" i="14"/>
  <c r="MFY27" i="14"/>
  <c r="QKG27" i="14"/>
  <c r="HHY27" i="14"/>
  <c r="GEK27" i="14"/>
  <c r="PGS27" i="14"/>
  <c r="TLA27" i="14"/>
  <c r="BGK27" i="14"/>
  <c r="ACW27" i="14"/>
  <c r="JE27" i="14"/>
  <c r="SHM27" i="14"/>
  <c r="KIS27" i="14"/>
  <c r="JFE27" i="14"/>
  <c r="B85" i="8" l="1"/>
  <c r="B86" i="8"/>
  <c r="H17" i="14"/>
  <c r="E67" i="13"/>
  <c r="I18" i="14" l="1"/>
  <c r="G25" i="2" l="1"/>
  <c r="H25" i="2"/>
  <c r="B213" i="8"/>
  <c r="F213" i="8" s="1"/>
  <c r="B212" i="8"/>
  <c r="F212" i="8" s="1"/>
  <c r="B211" i="8"/>
  <c r="F211" i="8" s="1"/>
  <c r="B210" i="8"/>
  <c r="F210" i="8" s="1"/>
  <c r="B209" i="8"/>
  <c r="F209" i="8" s="1"/>
  <c r="B208" i="8"/>
  <c r="F208" i="8" s="1"/>
  <c r="B207" i="8"/>
  <c r="F207" i="8" s="1"/>
  <c r="B206" i="8"/>
  <c r="F206" i="8" s="1"/>
  <c r="B202" i="8"/>
  <c r="F202" i="8" s="1"/>
  <c r="B201" i="8"/>
  <c r="F201" i="8" s="1"/>
  <c r="B200" i="8"/>
  <c r="F200" i="8" s="1"/>
  <c r="B199" i="8"/>
  <c r="F199" i="8" s="1"/>
  <c r="B198" i="8"/>
  <c r="F198" i="8" s="1"/>
  <c r="B197" i="8"/>
  <c r="F197" i="8" s="1"/>
  <c r="B196" i="8"/>
  <c r="F196" i="8" s="1"/>
  <c r="B195" i="8"/>
  <c r="F195" i="8" s="1"/>
  <c r="B194" i="8"/>
  <c r="F194" i="8" s="1"/>
  <c r="B193" i="8"/>
  <c r="F193" i="8" s="1"/>
  <c r="B192" i="8"/>
  <c r="F192" i="8" s="1"/>
  <c r="B191" i="8"/>
  <c r="F191" i="8" s="1"/>
  <c r="B190" i="8"/>
  <c r="F190" i="8" s="1"/>
  <c r="B189" i="8"/>
  <c r="F189" i="8" s="1"/>
  <c r="B188" i="8"/>
  <c r="F188" i="8" s="1"/>
  <c r="B187" i="8"/>
  <c r="F187" i="8" s="1"/>
  <c r="B186" i="8"/>
  <c r="F186" i="8" s="1"/>
  <c r="B185" i="8"/>
  <c r="F185" i="8" s="1"/>
  <c r="B184" i="8"/>
  <c r="F184" i="8" s="1"/>
  <c r="B183" i="8"/>
  <c r="F183" i="8" s="1"/>
  <c r="B182" i="8"/>
  <c r="F182" i="8" s="1"/>
  <c r="B181" i="8"/>
  <c r="F181" i="8" s="1"/>
  <c r="B179" i="8"/>
  <c r="F179" i="8" s="1"/>
  <c r="B178" i="8"/>
  <c r="F178" i="8" s="1"/>
  <c r="B177" i="8"/>
  <c r="F177" i="8" s="1"/>
  <c r="B176" i="8"/>
  <c r="F176" i="8" s="1"/>
  <c r="B175" i="8"/>
  <c r="F175" i="8" s="1"/>
  <c r="B174" i="8"/>
  <c r="F174" i="8" s="1"/>
  <c r="B173" i="8"/>
  <c r="F173" i="8" s="1"/>
  <c r="B172" i="8"/>
  <c r="F172" i="8" s="1"/>
  <c r="B171" i="8"/>
  <c r="F171" i="8" s="1"/>
  <c r="B170" i="8"/>
  <c r="F170" i="8" s="1"/>
  <c r="B169" i="8"/>
  <c r="F169" i="8" s="1"/>
  <c r="B168" i="8"/>
  <c r="F168" i="8" s="1"/>
  <c r="B167" i="8"/>
  <c r="F167" i="8" s="1"/>
  <c r="B166" i="8"/>
  <c r="F166" i="8" s="1"/>
  <c r="B165" i="8"/>
  <c r="F165" i="8" s="1"/>
  <c r="B164" i="8"/>
  <c r="F164" i="8" s="1"/>
  <c r="B163" i="8"/>
  <c r="F163" i="8" s="1"/>
  <c r="B162" i="8"/>
  <c r="F162" i="8" s="1"/>
  <c r="B161" i="8"/>
  <c r="F161" i="8" s="1"/>
  <c r="B160" i="8"/>
  <c r="F160" i="8" s="1"/>
  <c r="B159" i="8"/>
  <c r="F159" i="8" s="1"/>
  <c r="B158" i="8"/>
  <c r="F158" i="8" s="1"/>
  <c r="B157" i="8"/>
  <c r="F157" i="8" s="1"/>
  <c r="B156" i="8"/>
  <c r="F156" i="8" s="1"/>
  <c r="B155" i="8"/>
  <c r="F155" i="8" s="1"/>
  <c r="B154" i="8"/>
  <c r="F154" i="8" s="1"/>
  <c r="B153" i="8"/>
  <c r="F153" i="8" s="1"/>
  <c r="B152" i="8"/>
  <c r="F152" i="8" s="1"/>
  <c r="B151" i="8"/>
  <c r="F151" i="8" s="1"/>
  <c r="B150" i="8"/>
  <c r="F150" i="8" s="1"/>
  <c r="B149" i="8"/>
  <c r="F149" i="8" s="1"/>
  <c r="B148" i="8"/>
  <c r="F148" i="8" s="1"/>
  <c r="B147" i="8"/>
  <c r="F147" i="8" s="1"/>
  <c r="B146" i="8"/>
  <c r="F146" i="8" s="1"/>
  <c r="B145" i="8"/>
  <c r="F145" i="8" s="1"/>
  <c r="B144" i="8"/>
  <c r="F144" i="8" s="1"/>
  <c r="B143" i="8"/>
  <c r="F143" i="8" s="1"/>
  <c r="B142" i="8"/>
  <c r="F142" i="8" s="1"/>
  <c r="B141" i="8"/>
  <c r="F141" i="8" s="1"/>
  <c r="B140" i="8"/>
  <c r="F140" i="8" s="1"/>
  <c r="B139" i="8"/>
  <c r="F139" i="8" s="1"/>
  <c r="B138" i="8"/>
  <c r="F138" i="8" s="1"/>
  <c r="B137" i="8"/>
  <c r="F137" i="8" s="1"/>
  <c r="B136" i="8"/>
  <c r="F136" i="8" s="1"/>
  <c r="B135" i="8"/>
  <c r="F135" i="8" s="1"/>
  <c r="B134" i="8"/>
  <c r="F134" i="8" s="1"/>
  <c r="B133" i="8"/>
  <c r="F133" i="8" s="1"/>
  <c r="B132" i="8"/>
  <c r="F132" i="8" s="1"/>
  <c r="B131" i="8"/>
  <c r="F131" i="8" s="1"/>
  <c r="B130" i="8"/>
  <c r="F130" i="8" s="1"/>
  <c r="B129" i="8"/>
  <c r="F129" i="8" s="1"/>
  <c r="E128" i="8"/>
  <c r="B128" i="8"/>
  <c r="F128" i="8" s="1"/>
  <c r="E127" i="8"/>
  <c r="B127" i="8"/>
  <c r="E126" i="8"/>
  <c r="E125" i="8"/>
  <c r="B125" i="8"/>
  <c r="F125" i="8" s="1"/>
  <c r="E124" i="8"/>
  <c r="B124" i="8"/>
  <c r="E120" i="8"/>
  <c r="B120" i="8"/>
  <c r="F120" i="8" s="1"/>
  <c r="E119" i="8"/>
  <c r="B119" i="8"/>
  <c r="F119" i="8" s="1"/>
  <c r="E118" i="8"/>
  <c r="B118" i="8"/>
  <c r="F118" i="8" s="1"/>
  <c r="E117" i="8"/>
  <c r="B117" i="8"/>
  <c r="E116" i="8"/>
  <c r="B116" i="8"/>
  <c r="F116" i="8" s="1"/>
  <c r="E115" i="8"/>
  <c r="B115" i="8"/>
  <c r="F115" i="8" s="1"/>
  <c r="E114" i="8"/>
  <c r="B114" i="8"/>
  <c r="F114" i="8" s="1"/>
  <c r="E113" i="8"/>
  <c r="B113" i="8"/>
  <c r="E112" i="8"/>
  <c r="B112" i="8"/>
  <c r="F112" i="8" s="1"/>
  <c r="E111" i="8"/>
  <c r="B111" i="8"/>
  <c r="F111" i="8" s="1"/>
  <c r="E110" i="8"/>
  <c r="B110" i="8"/>
  <c r="F110" i="8" s="1"/>
  <c r="E109" i="8"/>
  <c r="B109" i="8"/>
  <c r="E108" i="8"/>
  <c r="B108" i="8"/>
  <c r="F108" i="8" s="1"/>
  <c r="E107" i="8"/>
  <c r="B107" i="8"/>
  <c r="F107" i="8" s="1"/>
  <c r="E106" i="8"/>
  <c r="B106" i="8"/>
  <c r="F106" i="8" s="1"/>
  <c r="E105" i="8"/>
  <c r="B105" i="8"/>
  <c r="E104" i="8"/>
  <c r="B104" i="8"/>
  <c r="F104" i="8" s="1"/>
  <c r="E103" i="8"/>
  <c r="B103" i="8"/>
  <c r="F103" i="8" s="1"/>
  <c r="E102" i="8"/>
  <c r="B102" i="8"/>
  <c r="F102" i="8" s="1"/>
  <c r="E101" i="8"/>
  <c r="B101" i="8"/>
  <c r="E99" i="8"/>
  <c r="B99" i="8"/>
  <c r="F99" i="8" s="1"/>
  <c r="E98" i="8"/>
  <c r="B98" i="8"/>
  <c r="F98" i="8" s="1"/>
  <c r="E97" i="8"/>
  <c r="B97" i="8"/>
  <c r="F97" i="8" s="1"/>
  <c r="E96" i="8"/>
  <c r="B96" i="8"/>
  <c r="E95" i="8"/>
  <c r="B95" i="8"/>
  <c r="F95" i="8" s="1"/>
  <c r="E94" i="8"/>
  <c r="B94" i="8"/>
  <c r="F94" i="8" s="1"/>
  <c r="E93" i="8"/>
  <c r="B93" i="8"/>
  <c r="F93" i="8" s="1"/>
  <c r="E92" i="8"/>
  <c r="B92" i="8"/>
  <c r="E91" i="8"/>
  <c r="B91" i="8"/>
  <c r="F91" i="8" s="1"/>
  <c r="E90" i="8"/>
  <c r="B90" i="8"/>
  <c r="F90" i="8" s="1"/>
  <c r="E89" i="8"/>
  <c r="B89" i="8"/>
  <c r="F89" i="8" s="1"/>
  <c r="E88" i="8"/>
  <c r="B88" i="8"/>
  <c r="E87" i="8"/>
  <c r="B87" i="8"/>
  <c r="F87" i="8" s="1"/>
  <c r="E86" i="8"/>
  <c r="F86" i="8" s="1"/>
  <c r="E85" i="8"/>
  <c r="F85" i="8" s="1"/>
  <c r="E83" i="8"/>
  <c r="B83" i="8"/>
  <c r="F83" i="8" s="1"/>
  <c r="E82" i="8"/>
  <c r="B82" i="8"/>
  <c r="E81" i="8"/>
  <c r="B81" i="8"/>
  <c r="F81" i="8" s="1"/>
  <c r="E80" i="8"/>
  <c r="B80" i="8"/>
  <c r="F80" i="8" s="1"/>
  <c r="E79" i="8"/>
  <c r="B79" i="8"/>
  <c r="F79" i="8" s="1"/>
  <c r="E77" i="8"/>
  <c r="B77" i="8"/>
  <c r="E76" i="8"/>
  <c r="B76" i="8"/>
  <c r="F76" i="8" s="1"/>
  <c r="E75" i="8"/>
  <c r="B75" i="8"/>
  <c r="F75" i="8" s="1"/>
  <c r="E74" i="8"/>
  <c r="B74" i="8"/>
  <c r="F74" i="8" s="1"/>
  <c r="E73" i="8"/>
  <c r="B73" i="8"/>
  <c r="E72" i="8"/>
  <c r="B72" i="8"/>
  <c r="F72" i="8" s="1"/>
  <c r="E71" i="8"/>
  <c r="F71" i="8" s="1"/>
  <c r="I71" i="8" s="1"/>
  <c r="I215" i="8" s="1"/>
  <c r="E70" i="8"/>
  <c r="B70" i="8"/>
  <c r="E69" i="8"/>
  <c r="B69" i="8"/>
  <c r="F69" i="8" s="1"/>
  <c r="E68" i="8"/>
  <c r="B68" i="8"/>
  <c r="F68" i="8" s="1"/>
  <c r="E67" i="8"/>
  <c r="B67" i="8"/>
  <c r="E66" i="8"/>
  <c r="B66" i="8"/>
  <c r="E65" i="8"/>
  <c r="B65" i="8"/>
  <c r="F65" i="8" s="1"/>
  <c r="E64" i="8"/>
  <c r="B64" i="8"/>
  <c r="F64" i="8" s="1"/>
  <c r="E63" i="8"/>
  <c r="B63" i="8"/>
  <c r="E62" i="8"/>
  <c r="B62" i="8"/>
  <c r="E61" i="8"/>
  <c r="B61" i="8"/>
  <c r="F61" i="8" s="1"/>
  <c r="E60" i="8"/>
  <c r="B60" i="8"/>
  <c r="F60" i="8" s="1"/>
  <c r="E59" i="8"/>
  <c r="B59" i="8"/>
  <c r="E58" i="8"/>
  <c r="B58" i="8"/>
  <c r="E57" i="8"/>
  <c r="B57" i="8"/>
  <c r="F57" i="8" s="1"/>
  <c r="E56" i="8"/>
  <c r="B56" i="8"/>
  <c r="F56" i="8" s="1"/>
  <c r="E55" i="8"/>
  <c r="B55" i="8"/>
  <c r="E54" i="8"/>
  <c r="B54" i="8"/>
  <c r="E53" i="8"/>
  <c r="B53" i="8"/>
  <c r="F53" i="8" s="1"/>
  <c r="E52" i="8"/>
  <c r="B52" i="8"/>
  <c r="F52" i="8" s="1"/>
  <c r="E51" i="8"/>
  <c r="B51" i="8"/>
  <c r="E50" i="8"/>
  <c r="B50" i="8"/>
  <c r="E49" i="8"/>
  <c r="B49" i="8"/>
  <c r="F49" i="8" s="1"/>
  <c r="E48" i="8"/>
  <c r="B48" i="8"/>
  <c r="F48" i="8" s="1"/>
  <c r="E47" i="8"/>
  <c r="B47" i="8"/>
  <c r="E46" i="8"/>
  <c r="B46" i="8"/>
  <c r="E45" i="8"/>
  <c r="B45" i="8"/>
  <c r="F45" i="8" s="1"/>
  <c r="E44" i="8"/>
  <c r="B44" i="8"/>
  <c r="F44" i="8" s="1"/>
  <c r="E43" i="8"/>
  <c r="B43" i="8"/>
  <c r="E42" i="8"/>
  <c r="B42" i="8"/>
  <c r="E41" i="8"/>
  <c r="B41" i="8"/>
  <c r="F41" i="8" s="1"/>
  <c r="E40" i="8"/>
  <c r="B40" i="8"/>
  <c r="F40" i="8" s="1"/>
  <c r="E39" i="8"/>
  <c r="B39" i="8"/>
  <c r="E38" i="8"/>
  <c r="B38" i="8"/>
  <c r="E37" i="8"/>
  <c r="B37" i="8"/>
  <c r="F37" i="8" s="1"/>
  <c r="E36" i="8"/>
  <c r="B36" i="8"/>
  <c r="F36" i="8" s="1"/>
  <c r="E35" i="8"/>
  <c r="B35" i="8"/>
  <c r="E34" i="8"/>
  <c r="B34" i="8"/>
  <c r="E33" i="8"/>
  <c r="B33" i="8"/>
  <c r="F33" i="8" s="1"/>
  <c r="E32" i="8"/>
  <c r="B32" i="8"/>
  <c r="F32" i="8" s="1"/>
  <c r="E31" i="8"/>
  <c r="B31" i="8"/>
  <c r="E30" i="8"/>
  <c r="B30" i="8"/>
  <c r="E29" i="8"/>
  <c r="B29" i="8"/>
  <c r="F29" i="8" s="1"/>
  <c r="E28" i="8"/>
  <c r="B28" i="8"/>
  <c r="F28" i="8" s="1"/>
  <c r="E27" i="8"/>
  <c r="B27" i="8"/>
  <c r="E26" i="8"/>
  <c r="B26" i="8"/>
  <c r="E25" i="8"/>
  <c r="B25" i="8"/>
  <c r="F25" i="8" s="1"/>
  <c r="E24" i="8"/>
  <c r="B24" i="8"/>
  <c r="F24" i="8" s="1"/>
  <c r="E23" i="8"/>
  <c r="B23" i="8"/>
  <c r="E22" i="8"/>
  <c r="B22" i="8"/>
  <c r="E21" i="8"/>
  <c r="B21" i="8"/>
  <c r="F21" i="8" s="1"/>
  <c r="E20" i="8"/>
  <c r="B20" i="8"/>
  <c r="F20" i="8" s="1"/>
  <c r="E19" i="8"/>
  <c r="B19" i="8"/>
  <c r="E18" i="8"/>
  <c r="B18" i="8"/>
  <c r="E17" i="8"/>
  <c r="B17" i="8"/>
  <c r="F17" i="8" s="1"/>
  <c r="E16" i="8"/>
  <c r="B16" i="8"/>
  <c r="F16" i="8" s="1"/>
  <c r="E12" i="8"/>
  <c r="B12" i="8"/>
  <c r="B11" i="8"/>
  <c r="B10" i="8"/>
  <c r="B9" i="8"/>
  <c r="B8" i="8"/>
  <c r="B7" i="8"/>
  <c r="B6" i="8"/>
  <c r="B5" i="8"/>
  <c r="H8" i="2"/>
  <c r="E15" i="8" s="1"/>
  <c r="E84" i="8"/>
  <c r="E121" i="8"/>
  <c r="F121" i="8" s="1"/>
  <c r="E122" i="8"/>
  <c r="E123" i="8"/>
  <c r="G8" i="2"/>
  <c r="B15" i="8" s="1"/>
  <c r="B122" i="8"/>
  <c r="B123" i="8"/>
  <c r="F123" i="8" s="1"/>
  <c r="B205" i="8"/>
  <c r="C38" i="12"/>
  <c r="Q8" i="14"/>
  <c r="Q7" i="14"/>
  <c r="R6" i="14"/>
  <c r="S6" i="14" s="1"/>
  <c r="H11" i="14"/>
  <c r="I11" i="14"/>
  <c r="J11" i="14"/>
  <c r="K11" i="14"/>
  <c r="L11" i="14"/>
  <c r="M11" i="14"/>
  <c r="G11" i="14"/>
  <c r="C17" i="6"/>
  <c r="C20" i="6" s="1"/>
  <c r="F205" i="8" l="1"/>
  <c r="J205" i="8" s="1"/>
  <c r="F19" i="8"/>
  <c r="F23" i="8"/>
  <c r="F27" i="8"/>
  <c r="F31" i="8"/>
  <c r="F35" i="8"/>
  <c r="F39" i="8"/>
  <c r="F43" i="8"/>
  <c r="F47" i="8"/>
  <c r="F51" i="8"/>
  <c r="F55" i="8"/>
  <c r="F59" i="8"/>
  <c r="F63" i="8"/>
  <c r="F67" i="8"/>
  <c r="F127" i="8"/>
  <c r="F122" i="8"/>
  <c r="F73" i="8"/>
  <c r="F77" i="8"/>
  <c r="F82" i="8"/>
  <c r="F88" i="8"/>
  <c r="F92" i="8"/>
  <c r="F96" i="8"/>
  <c r="F101" i="8"/>
  <c r="F105" i="8"/>
  <c r="F109" i="8"/>
  <c r="F113" i="8"/>
  <c r="F117" i="8"/>
  <c r="F124" i="8"/>
  <c r="F18" i="8"/>
  <c r="F22" i="8"/>
  <c r="F26" i="8"/>
  <c r="F30" i="8"/>
  <c r="F34" i="8"/>
  <c r="F38" i="8"/>
  <c r="F42" i="8"/>
  <c r="F46" i="8"/>
  <c r="F50" i="8"/>
  <c r="F54" i="8"/>
  <c r="F58" i="8"/>
  <c r="F62" i="8"/>
  <c r="F66" i="8"/>
  <c r="F70" i="8"/>
  <c r="G12" i="2"/>
  <c r="R7" i="14"/>
  <c r="S7" i="14" s="1"/>
  <c r="W8" i="14"/>
  <c r="X8" i="14" s="1"/>
  <c r="C32" i="12"/>
  <c r="R8" i="14"/>
  <c r="S8" i="14" s="1"/>
  <c r="H22" i="2"/>
  <c r="H26" i="2"/>
  <c r="B78" i="8"/>
  <c r="H23" i="2"/>
  <c r="E78" i="8"/>
  <c r="F78" i="8" l="1"/>
  <c r="B84" i="8"/>
  <c r="G22" i="2"/>
  <c r="E34" i="4"/>
  <c r="B204" i="8"/>
  <c r="D67" i="13"/>
  <c r="C39" i="12"/>
  <c r="B180" i="8"/>
  <c r="F180" i="8" s="1"/>
  <c r="F204" i="8" l="1"/>
  <c r="J204" i="8" s="1"/>
  <c r="F84" i="8"/>
  <c r="J84" i="8" s="1"/>
  <c r="C40" i="12"/>
  <c r="C18" i="12" s="1"/>
  <c r="E32" i="4"/>
  <c r="F32" i="4"/>
  <c r="B203" i="8" l="1"/>
  <c r="G26" i="2"/>
  <c r="H5" i="2"/>
  <c r="H7" i="2"/>
  <c r="E14" i="8" s="1"/>
  <c r="F203" i="8" l="1"/>
  <c r="J203" i="8" s="1"/>
  <c r="J177" i="8"/>
  <c r="G6" i="2"/>
  <c r="B13" i="8" s="1"/>
  <c r="G7" i="2"/>
  <c r="B14" i="8" s="1"/>
  <c r="F24" i="5"/>
  <c r="F16" i="5"/>
  <c r="G5" i="2"/>
  <c r="G21" i="2" l="1"/>
  <c r="F18" i="5"/>
  <c r="F26" i="5"/>
  <c r="F25" i="5"/>
  <c r="F17" i="5"/>
  <c r="F23" i="5"/>
  <c r="E22" i="4"/>
  <c r="E30" i="4"/>
  <c r="E16" i="4"/>
  <c r="E20" i="4"/>
  <c r="E18" i="4"/>
  <c r="F20" i="5" l="1"/>
  <c r="F28" i="5"/>
  <c r="C41" i="12"/>
  <c r="C14" i="12" l="1"/>
  <c r="C33" i="12"/>
  <c r="C34" i="12" s="1"/>
  <c r="G18" i="2"/>
  <c r="F30" i="5"/>
  <c r="G191" i="8" l="1"/>
  <c r="F20" i="4"/>
  <c r="G67" i="8"/>
  <c r="G132" i="8"/>
  <c r="G32" i="8"/>
  <c r="G23" i="2" l="1"/>
  <c r="F19" i="6"/>
  <c r="F20" i="6" s="1"/>
  <c r="I21" i="6" s="1"/>
  <c r="B126" i="8"/>
  <c r="G83" i="8"/>
  <c r="G31" i="8"/>
  <c r="J21" i="6" l="1"/>
  <c r="G27" i="13"/>
  <c r="H27" i="13" s="1"/>
  <c r="H6" i="2"/>
  <c r="E13" i="8" l="1"/>
  <c r="H21" i="2"/>
  <c r="F16" i="4"/>
  <c r="F22" i="4"/>
  <c r="F34" i="4"/>
  <c r="G127" i="8"/>
  <c r="K190" i="8"/>
  <c r="G28" i="5" l="1"/>
  <c r="G20" i="5"/>
  <c r="F18" i="4"/>
  <c r="F30" i="4"/>
  <c r="G78" i="8"/>
  <c r="G175" i="8"/>
  <c r="B214" i="8"/>
  <c r="G24" i="2"/>
  <c r="B215" i="8" l="1"/>
  <c r="E8" i="8"/>
  <c r="E5" i="8"/>
  <c r="E9" i="8"/>
  <c r="E10" i="8"/>
  <c r="E11" i="8"/>
  <c r="E6" i="8"/>
  <c r="E7" i="8"/>
  <c r="G30" i="5"/>
  <c r="F24" i="7"/>
  <c r="F13" i="8"/>
  <c r="F12" i="8"/>
  <c r="F14" i="8" l="1"/>
  <c r="G21" i="8" l="1"/>
  <c r="G22" i="8"/>
  <c r="H24" i="2" l="1"/>
  <c r="F27" i="4"/>
  <c r="F36" i="4" s="1"/>
  <c r="F31" i="7"/>
  <c r="F35" i="7" s="1"/>
  <c r="G184" i="8" l="1"/>
  <c r="G63" i="8" l="1"/>
  <c r="G143" i="8"/>
  <c r="G159" i="8"/>
  <c r="G151" i="8"/>
  <c r="G207" i="8"/>
  <c r="G196" i="8"/>
  <c r="G213" i="8"/>
  <c r="G197" i="8"/>
  <c r="G103" i="8"/>
  <c r="G199" i="8"/>
  <c r="K185" i="8"/>
  <c r="G201" i="8"/>
  <c r="G194" i="8"/>
  <c r="G86" i="8"/>
  <c r="G87" i="8"/>
  <c r="G61" i="8"/>
  <c r="G165" i="8"/>
  <c r="G144" i="8"/>
  <c r="G168" i="8"/>
  <c r="G95" i="8"/>
  <c r="G160" i="8"/>
  <c r="G108" i="8"/>
  <c r="G76" i="8"/>
  <c r="G157" i="8"/>
  <c r="G149" i="8"/>
  <c r="G136" i="8"/>
  <c r="G202" i="8"/>
  <c r="G119" i="8"/>
  <c r="G208" i="8"/>
  <c r="G212" i="8"/>
  <c r="G193" i="8"/>
  <c r="G210" i="8"/>
  <c r="K118" i="8"/>
  <c r="G141" i="8"/>
  <c r="G133" i="8"/>
  <c r="G135" i="8"/>
  <c r="G116" i="8"/>
  <c r="G111" i="8"/>
  <c r="G62" i="8"/>
  <c r="G167" i="8"/>
  <c r="G152" i="8"/>
  <c r="G110" i="8"/>
  <c r="G176" i="8"/>
  <c r="F15" i="8"/>
  <c r="D214" i="8"/>
  <c r="C126" i="8" l="1"/>
  <c r="F126" i="8" s="1"/>
  <c r="F214" i="8"/>
  <c r="G55" i="8"/>
  <c r="G113" i="8"/>
  <c r="G192" i="8"/>
  <c r="G161" i="8"/>
  <c r="G75" i="8"/>
  <c r="G38" i="8"/>
  <c r="G112" i="8"/>
  <c r="G211" i="8"/>
  <c r="G140" i="8"/>
  <c r="G73" i="8"/>
  <c r="G26" i="8"/>
  <c r="G65" i="8"/>
  <c r="G85" i="8"/>
  <c r="G24" i="8"/>
  <c r="G164" i="8"/>
  <c r="K101" i="8"/>
  <c r="G52" i="8"/>
  <c r="G142" i="8"/>
  <c r="G48" i="8"/>
  <c r="G92" i="8"/>
  <c r="G66" i="8"/>
  <c r="G27" i="8"/>
  <c r="G58" i="8"/>
  <c r="G162" i="8"/>
  <c r="G64" i="8"/>
  <c r="G188" i="8"/>
  <c r="G166" i="8"/>
  <c r="G130" i="8"/>
  <c r="G209" i="8"/>
  <c r="G88" i="8"/>
  <c r="G183" i="8"/>
  <c r="G19" i="8"/>
  <c r="G155" i="8"/>
  <c r="G36" i="8"/>
  <c r="G173" i="8"/>
  <c r="G107" i="8"/>
  <c r="G37" i="8"/>
  <c r="G169" i="8"/>
  <c r="G50" i="8"/>
  <c r="G25" i="8"/>
  <c r="G53" i="8"/>
  <c r="G45" i="8"/>
  <c r="G33" i="8"/>
  <c r="G89" i="8"/>
  <c r="G120" i="8"/>
  <c r="G98" i="8"/>
  <c r="G105" i="8"/>
  <c r="G77" i="8"/>
  <c r="G72" i="8"/>
  <c r="G34" i="8"/>
  <c r="G96" i="8"/>
  <c r="G172" i="8"/>
  <c r="G109" i="8"/>
  <c r="G115" i="8"/>
  <c r="G60" i="8"/>
  <c r="G18" i="8"/>
  <c r="G146" i="8"/>
  <c r="G137" i="8"/>
  <c r="G35" i="8"/>
  <c r="G51" i="8"/>
  <c r="G99" i="8"/>
  <c r="G93" i="8"/>
  <c r="G69" i="8"/>
  <c r="G46" i="8"/>
  <c r="G80" i="8"/>
  <c r="G74" i="8"/>
  <c r="G181" i="8"/>
  <c r="G138" i="8"/>
  <c r="G200" i="8"/>
  <c r="G30" i="8"/>
  <c r="G39" i="8"/>
  <c r="G94" i="8"/>
  <c r="G56" i="8"/>
  <c r="J179" i="8"/>
  <c r="G128" i="8"/>
  <c r="G17" i="8"/>
  <c r="G148" i="8"/>
  <c r="G134" i="8"/>
  <c r="G90" i="8"/>
  <c r="G20" i="8"/>
  <c r="G40" i="8"/>
  <c r="G153" i="8"/>
  <c r="G43" i="8"/>
  <c r="G106" i="8"/>
  <c r="G182" i="8"/>
  <c r="G158" i="8"/>
  <c r="G178" i="8"/>
  <c r="G186" i="8"/>
  <c r="G97" i="8"/>
  <c r="G29" i="8"/>
  <c r="G195" i="8"/>
  <c r="G206" i="8"/>
  <c r="G170" i="8"/>
  <c r="G156" i="8"/>
  <c r="G145" i="8"/>
  <c r="G49" i="8"/>
  <c r="G139" i="8"/>
  <c r="K117" i="8"/>
  <c r="G147" i="8"/>
  <c r="G187" i="8"/>
  <c r="G68" i="8"/>
  <c r="G150" i="8"/>
  <c r="G57" i="8"/>
  <c r="G47" i="8"/>
  <c r="G171" i="8"/>
  <c r="G104" i="8"/>
  <c r="G114" i="8"/>
  <c r="G91" i="8"/>
  <c r="G189" i="8"/>
  <c r="G131" i="8"/>
  <c r="G54" i="8"/>
  <c r="G23" i="8"/>
  <c r="K102" i="8"/>
  <c r="G82" i="8"/>
  <c r="G42" i="8"/>
  <c r="G124" i="8"/>
  <c r="G163" i="8"/>
  <c r="G79" i="8"/>
  <c r="G129" i="8"/>
  <c r="G41" i="8"/>
  <c r="G59" i="8"/>
  <c r="G81" i="8"/>
  <c r="G28" i="8"/>
  <c r="G70" i="8"/>
  <c r="G198" i="8"/>
  <c r="G154" i="8"/>
  <c r="G16" i="8"/>
  <c r="G174" i="8"/>
  <c r="F7" i="8"/>
  <c r="M123" i="8"/>
  <c r="E29" i="7" s="1"/>
  <c r="L215" i="8"/>
  <c r="E28" i="7" s="1"/>
  <c r="E27" i="4"/>
  <c r="D60" i="6"/>
  <c r="E31" i="7" l="1"/>
  <c r="K215" i="8"/>
  <c r="J180" i="8"/>
  <c r="F6" i="8"/>
  <c r="F8" i="8"/>
  <c r="F9" i="8"/>
  <c r="F11" i="8"/>
  <c r="G125" i="8"/>
  <c r="G122" i="8"/>
  <c r="F10" i="8"/>
  <c r="G44" i="8"/>
  <c r="G7" i="8"/>
  <c r="G121" i="8"/>
  <c r="F4" i="8"/>
  <c r="D215" i="8"/>
  <c r="G126" i="8"/>
  <c r="C215" i="8"/>
  <c r="G13" i="8"/>
  <c r="G8" i="8" l="1"/>
  <c r="F5" i="8"/>
  <c r="G5" i="8" s="1"/>
  <c r="E215" i="8"/>
  <c r="G15" i="8"/>
  <c r="F215" i="8" l="1"/>
  <c r="M215" i="8"/>
  <c r="M216" i="8" s="1"/>
  <c r="E36" i="4"/>
  <c r="E38" i="4" s="1"/>
  <c r="J215" i="8" l="1"/>
  <c r="H215" i="8" l="1"/>
  <c r="E20" i="7" s="1"/>
  <c r="N214" i="8" l="1"/>
  <c r="D216" i="8" l="1"/>
  <c r="N215" i="8" l="1"/>
  <c r="G215" i="8"/>
  <c r="K216" i="8" l="1"/>
  <c r="E19" i="7"/>
  <c r="E24" i="7" s="1"/>
  <c r="E33" i="7" s="1"/>
  <c r="E35" i="7" s="1"/>
  <c r="G35" i="7" s="1"/>
  <c r="N216" i="8" l="1"/>
  <c r="N217" i="8" s="1"/>
</calcChain>
</file>

<file path=xl/sharedStrings.xml><?xml version="1.0" encoding="utf-8"?>
<sst xmlns="http://schemas.openxmlformats.org/spreadsheetml/2006/main" count="1877" uniqueCount="551">
  <si>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</si>
  <si>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</si>
  <si>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</si>
  <si>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</si>
  <si>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</si>
  <si>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</si>
  <si>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</si>
  <si>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</si>
  <si>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</si>
  <si>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</si>
  <si>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</si>
  <si>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</si>
  <si>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</si>
  <si>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Fondo </t>
  </si>
  <si>
    <t xml:space="preserve">No / F3 / 3 </t>
  </si>
  <si>
    <t xml:space="preserve">Moneda de Exposición </t>
  </si>
  <si>
    <t xml:space="preserve">Dólares / u$s </t>
  </si>
  <si>
    <t>Cuenta Contable</t>
  </si>
  <si>
    <t>Saldo</t>
  </si>
  <si>
    <t xml:space="preserve">TOTAL </t>
  </si>
  <si>
    <t>Descripción</t>
  </si>
  <si>
    <t>Código</t>
  </si>
  <si>
    <t>. ACTIVO</t>
  </si>
  <si>
    <t xml:space="preserve">1                  </t>
  </si>
  <si>
    <t>.   Regional Casa de Bolsa S.A.</t>
  </si>
  <si>
    <t>.   Disponibilidades</t>
  </si>
  <si>
    <t>.     Disponibilidades en Dólares</t>
  </si>
  <si>
    <t>.       Bancos</t>
  </si>
  <si>
    <t>.         Banco Regional Cta. Cte. N° 8271887</t>
  </si>
  <si>
    <t>.   Inversiones</t>
  </si>
  <si>
    <t xml:space="preserve">12                 </t>
  </si>
  <si>
    <t>.     Inversiones en dolares</t>
  </si>
  <si>
    <t xml:space="preserve">121                </t>
  </si>
  <si>
    <t>.       Fondo Mutuo RF Cash USD</t>
  </si>
  <si>
    <t>1210000000000000001</t>
  </si>
  <si>
    <t>.       Bonos Públicos</t>
  </si>
  <si>
    <t>.       Bonos Corporativos</t>
  </si>
  <si>
    <t>.       Bonos Bursátiles de Corto Plazo</t>
  </si>
  <si>
    <t>.       Bonos Subordinados</t>
  </si>
  <si>
    <t>.       Bonos Financieros</t>
  </si>
  <si>
    <t>.       Bonos de Inversión</t>
  </si>
  <si>
    <t>.       Certficado Depósito de Ahorro</t>
  </si>
  <si>
    <t>.       Plazos Fijos</t>
  </si>
  <si>
    <t>.       Aperturas Colocadoras</t>
  </si>
  <si>
    <t>.       Cauciones</t>
  </si>
  <si>
    <t>.       Acciones</t>
  </si>
  <si>
    <t>.       Fideicomisos Financieros</t>
  </si>
  <si>
    <t>.       Fondos Comunes de Inversión</t>
  </si>
  <si>
    <t>.   Créditos</t>
  </si>
  <si>
    <t>.     Créditos en dólares</t>
  </si>
  <si>
    <t>.       Dividendos a cobrar en efectivo</t>
  </si>
  <si>
    <t>.       Deudores por operaciones a liquidar</t>
  </si>
  <si>
    <t>.       Cupones en cartera</t>
  </si>
  <si>
    <t>.     Intereses a Cobrar</t>
  </si>
  <si>
    <t>.       Intereses a cobrar plazo fijo</t>
  </si>
  <si>
    <t>.       Intereses a cobrar caucion</t>
  </si>
  <si>
    <t>.       Intereses a cobrar apertura</t>
  </si>
  <si>
    <t>.     Rentas y Amortizaciones a cobrar</t>
  </si>
  <si>
    <t>.       LRM25082023</t>
  </si>
  <si>
    <t>.       Rentas a cobrar Bonos Públicos</t>
  </si>
  <si>
    <t>.       Rentas a cobrar Bonos Corporativos</t>
  </si>
  <si>
    <t>.       Rentas a cobrar Bonos Bursátiles de corto plazo</t>
  </si>
  <si>
    <t>.       Rentas a cobrar Bonos Subordinados</t>
  </si>
  <si>
    <t>.       Rentas a cobrar Bonos Financieros</t>
  </si>
  <si>
    <t>.       Rentas a cobrar Bonos de Inversión</t>
  </si>
  <si>
    <t>.       Rentas a cobrar Certificado Deposito de Ahorro</t>
  </si>
  <si>
    <t>.       Rentas a cobrar fideicomisos Financieros</t>
  </si>
  <si>
    <t>.       Amortizaciones a cobrar Bonos Públicos</t>
  </si>
  <si>
    <t>.       Amortizaciones a cobrar Bonos Corporativos</t>
  </si>
  <si>
    <t>.       Amortizaciones a cobrar Bonos Bursátiles de corto plazo</t>
  </si>
  <si>
    <t>.       Amortizaciones a cobrar Bonos Subordinados</t>
  </si>
  <si>
    <t>.       Amortizaciones a cobrar Bonos Financieros</t>
  </si>
  <si>
    <t>.       Amortizaciones a cobrar Bonos de Inversion</t>
  </si>
  <si>
    <t>.       Amortizaciones a cobrar Certificado Deposito de Ahorro</t>
  </si>
  <si>
    <t>.       Amortizaciones a cobrar Fideicomisos Financieros</t>
  </si>
  <si>
    <t>.     Garantías por Operaciones</t>
  </si>
  <si>
    <t>.       Títulos entregados en Garantía</t>
  </si>
  <si>
    <t>.       Garantía por Operaciones</t>
  </si>
  <si>
    <t>.   Inventarios</t>
  </si>
  <si>
    <t>.     Departamentos - Edificio XXXX</t>
  </si>
  <si>
    <t>.       Edificio Sky Park (P18 T1 A)</t>
  </si>
  <si>
    <t>.       Edificio Sky Park (P18 T1 B)</t>
  </si>
  <si>
    <t>.       Edificio Sky Park (P18 T1 C)</t>
  </si>
  <si>
    <t>.       Edificio Sky Park (P18 T1 D)</t>
  </si>
  <si>
    <t>.       Departamento A</t>
  </si>
  <si>
    <t>.       Departamento B</t>
  </si>
  <si>
    <t>.       Departamento C</t>
  </si>
  <si>
    <t>.   Cargos Diferidos</t>
  </si>
  <si>
    <t>.     Gastos de Constitución</t>
  </si>
  <si>
    <t>.     Gastos de Constitucion</t>
  </si>
  <si>
    <t>.   Otras Inversiones</t>
  </si>
  <si>
    <t>.     Operaciones de Reporto Bursatiles - Extrabursatiles</t>
  </si>
  <si>
    <t>.       Prima a Devengar Apertura Colocadora</t>
  </si>
  <si>
    <t>.       Prima a Cobrar Apertura Colocadora</t>
  </si>
  <si>
    <t>. PASIVO</t>
  </si>
  <si>
    <t>.   Deudas</t>
  </si>
  <si>
    <t>.     Acreedores por operaciones a Liquidar</t>
  </si>
  <si>
    <t>.     Provisión para Gastos Varios a Pagar</t>
  </si>
  <si>
    <t>.   Gastos de Gestión a Pagar</t>
  </si>
  <si>
    <t>.     Gastos de gestión a pagar Sociedad Gerente</t>
  </si>
  <si>
    <t>.     Gastos de Gestión a pagar Sociedad Depositaria</t>
  </si>
  <si>
    <t>.   Honorarios a Pagar</t>
  </si>
  <si>
    <t>.     Honorarios Administración a Pagar Sociedad Gerente (Clase A)</t>
  </si>
  <si>
    <t>.     Honorarios Adm.a Pagar Sociedad Gerente IVA (Clase A)</t>
  </si>
  <si>
    <t>.     Honorarios Administración a Pagar Sociedad Depositaria (Clase A)</t>
  </si>
  <si>
    <t>.   Honorarios Administrador Inmobiliario</t>
  </si>
  <si>
    <t>.   Honorarios Administrador Inmobiliario IVA</t>
  </si>
  <si>
    <t>.   Otros Honorarios Profesionales</t>
  </si>
  <si>
    <t>.   Utilidades Diferidas</t>
  </si>
  <si>
    <t>.     Intereses no Devengados Plazo Fijo</t>
  </si>
  <si>
    <t>.     Intereses no Devengados Caución</t>
  </si>
  <si>
    <t>.     Intereses no Devengados Apertura</t>
  </si>
  <si>
    <t>.   Otras Deudas</t>
  </si>
  <si>
    <t>.     Fracciones a Pagar</t>
  </si>
  <si>
    <t>.     Obligaciones por Garantias</t>
  </si>
  <si>
    <t>.     Ajuste Operaciones a Pagar Futuros</t>
  </si>
  <si>
    <t>.     Previsión de Gastos por Venta</t>
  </si>
  <si>
    <t>.     Acreedores por Rescate</t>
  </si>
  <si>
    <t>.     Fracciones no Integradas a Cancelar</t>
  </si>
  <si>
    <t>.   Deudas Financieras</t>
  </si>
  <si>
    <t>.     Préstamo Bancario  (Banco 1)</t>
  </si>
  <si>
    <t>.     Capital</t>
  </si>
  <si>
    <t>.     Intereses a devengar</t>
  </si>
  <si>
    <t>.   Operaciones de Reporto</t>
  </si>
  <si>
    <t>.     Capital operacion reporte</t>
  </si>
  <si>
    <t>.     Interes a devengar Operacion Reporte</t>
  </si>
  <si>
    <t>.   Provisiones</t>
  </si>
  <si>
    <t>.     Provisión Gastos de Gestión Sociedad Gerente</t>
  </si>
  <si>
    <t>.     Provisión Gastos de Gestión Sociedad Depositaria</t>
  </si>
  <si>
    <t>.     Provisión Honorarios de Administración Sociedad Gerente (Clase A)</t>
  </si>
  <si>
    <t>.     Provisión Honorarios de Admnistración Soc. Gerente IVA (Clase A)</t>
  </si>
  <si>
    <t>.     Provision Honorarios de Administración Sociedad Depositaria (Clase A)</t>
  </si>
  <si>
    <t>.     Provisión para Gastos Varios</t>
  </si>
  <si>
    <t>. PATRIMONIO NETO</t>
  </si>
  <si>
    <t xml:space="preserve">3                  </t>
  </si>
  <si>
    <t>.   Capital</t>
  </si>
  <si>
    <t xml:space="preserve">31                 </t>
  </si>
  <si>
    <t>.     Suscripciones</t>
  </si>
  <si>
    <t xml:space="preserve">3101               </t>
  </si>
  <si>
    <t>.     Rescates</t>
  </si>
  <si>
    <t>. INGRESOS</t>
  </si>
  <si>
    <t>.   Venta de Departamentos</t>
  </si>
  <si>
    <t>.     Venta de Departamentos</t>
  </si>
  <si>
    <t>.   Alquileres Cobrados</t>
  </si>
  <si>
    <t>.     Alquileres Cobrados</t>
  </si>
  <si>
    <t>.   Ingresos</t>
  </si>
  <si>
    <t>.     Intereses Ganados</t>
  </si>
  <si>
    <t>.     Resultado por Tenencia</t>
  </si>
  <si>
    <t>.     Ventas Bonos Públicos</t>
  </si>
  <si>
    <t>.     Ventas Bonos Corporativos</t>
  </si>
  <si>
    <t>.     Ventas Bonos Bursátiles de Corto Plazo</t>
  </si>
  <si>
    <t>.     Ventas Bonos Subordinados</t>
  </si>
  <si>
    <t>.     Ventas Bonos Financieros</t>
  </si>
  <si>
    <t>.     Ventas Bonos de Inversión</t>
  </si>
  <si>
    <t>.     Ventas Certificado Depósito de Ahorro</t>
  </si>
  <si>
    <t>.     Ventas Fideicomisos Financieros</t>
  </si>
  <si>
    <t>.     Ventas Fondos Comunes de Inversión</t>
  </si>
  <si>
    <t>.     Ventas Acciones</t>
  </si>
  <si>
    <t>.     Dividendos en Efectivo</t>
  </si>
  <si>
    <t>.     Dividendos en Acciones</t>
  </si>
  <si>
    <t>.   Rentas</t>
  </si>
  <si>
    <t>.     Rentas Bonos Públicos</t>
  </si>
  <si>
    <t>.     Renta Bonos Corporativos</t>
  </si>
  <si>
    <t>.     Renta Bonos Bursátiles de Corto Plazo</t>
  </si>
  <si>
    <t>.     Renta Bonos Subordinados</t>
  </si>
  <si>
    <t>.     Renta Bonos Financieros</t>
  </si>
  <si>
    <t>.     Renta Bonos de Inversión</t>
  </si>
  <si>
    <t>.     Renta Certificado Depósito de Ahorro</t>
  </si>
  <si>
    <t>.     Rentas Fideicomisos Financieros</t>
  </si>
  <si>
    <t>.   Intereses</t>
  </si>
  <si>
    <t>.     Intereses Plazo Fijo</t>
  </si>
  <si>
    <t>.     Intereses Caución</t>
  </si>
  <si>
    <t>.     Intereses Aperturas Colocadoras</t>
  </si>
  <si>
    <t>.   Resultado por Tenencia</t>
  </si>
  <si>
    <t>.     Resultado por Tenencia Acciones</t>
  </si>
  <si>
    <t>.     Resultado por Tenencia Bonos Públicos</t>
  </si>
  <si>
    <t>.     Resultado por Tenencia Bonos Corporativos</t>
  </si>
  <si>
    <t>.     Resultado por Tenencia Bonos Bursátiles Corto Plazo</t>
  </si>
  <si>
    <t>.     Resultado por Tenencia Bonos Subordinados</t>
  </si>
  <si>
    <t>.     Resultado por Tenencia Bonos Financieros</t>
  </si>
  <si>
    <t>.     Resultado por Tenencia Bonos de Inversión</t>
  </si>
  <si>
    <t>.     Resultado por Tenencia Certificado Depósito de Ahorro</t>
  </si>
  <si>
    <t>.     Resultado por Tenencia Fideicomisos Financieros</t>
  </si>
  <si>
    <t>.     Resultado por Tenencia Fondos Comunes de Inversión</t>
  </si>
  <si>
    <t>.   Ingresos Varios</t>
  </si>
  <si>
    <t>.     Diferencia por Cotización de Tipo de Cambio</t>
  </si>
  <si>
    <t>.     Ajuste por redondeo Resultado</t>
  </si>
  <si>
    <t>. EGRESOS</t>
  </si>
  <si>
    <t>.   Costos y Gastos Operativos</t>
  </si>
  <si>
    <t>.     Comisiones Administrador Inmobiliario</t>
  </si>
  <si>
    <t>.       Comisiones Administrador Inmobiliario</t>
  </si>
  <si>
    <t>.     Honorarios Administración Sociedad Gerente Clase A</t>
  </si>
  <si>
    <t>.     Honorarios Administración Soc. Gerente IVA Clase A</t>
  </si>
  <si>
    <t>.     Honorarios Administracion Sociedad Depositaria Clase A</t>
  </si>
  <si>
    <t>.     Custodia de Activos</t>
  </si>
  <si>
    <t>.     Impuestos, Tasas y Contribuciones</t>
  </si>
  <si>
    <t>.     Gastos Bursátiles</t>
  </si>
  <si>
    <t>.     Intereses y comisiones Bancarias</t>
  </si>
  <si>
    <t>.     Honorarios Profesionales</t>
  </si>
  <si>
    <t>.     Gastos Comité de Cuotapartistas</t>
  </si>
  <si>
    <t>.   Otros Egresos</t>
  </si>
  <si>
    <t>.     Costo Bonos Públicos</t>
  </si>
  <si>
    <t>.     Costo Bonos Corporativos</t>
  </si>
  <si>
    <t>.     Costo Bonos Bursátiles de Corto Plazo</t>
  </si>
  <si>
    <t>.     Costo Bonos Subordinados</t>
  </si>
  <si>
    <t>.     Costo Bonos Financieros</t>
  </si>
  <si>
    <t>.     Costo Bonos de Inversión</t>
  </si>
  <si>
    <t>.     Costo Certificado Depósito de Ahorro</t>
  </si>
  <si>
    <t>.     Costo Fideicomisos Financieros</t>
  </si>
  <si>
    <t>.     Costo Fondos Comunes de Inversión</t>
  </si>
  <si>
    <t>.     Costo Acciones</t>
  </si>
  <si>
    <t>.   Egresos Varios</t>
  </si>
  <si>
    <t>.     Mantenimiento y Expensas</t>
  </si>
  <si>
    <t>.     Intereses Operación Reporto (reportador)</t>
  </si>
  <si>
    <t>.     Amortización Gastos de Constitución</t>
  </si>
  <si>
    <t>.     Ajuste por redondeo</t>
  </si>
  <si>
    <t>.     Gastos Varios</t>
  </si>
  <si>
    <t>.     Gastos de Gestión</t>
  </si>
  <si>
    <t>.     Gastos Sociedad Gerente</t>
  </si>
  <si>
    <t>.     Gastos Sociedad Depositaria</t>
  </si>
  <si>
    <t xml:space="preserve">Total Deudor </t>
  </si>
  <si>
    <t xml:space="preserve">Total Acreedor </t>
  </si>
  <si>
    <t>***  I  : Cuenta Imputable</t>
  </si>
  <si>
    <t>***  NI : Cuenta No Imputable</t>
  </si>
  <si>
    <t>Clasificacion</t>
  </si>
  <si>
    <t>Para los EEFF</t>
  </si>
  <si>
    <t>Código Cuenta</t>
  </si>
  <si>
    <t>Cuenta</t>
  </si>
  <si>
    <t>Moneda</t>
  </si>
  <si>
    <t>***</t>
  </si>
  <si>
    <t>ACTIVO</t>
  </si>
  <si>
    <t>GS</t>
  </si>
  <si>
    <t>NI</t>
  </si>
  <si>
    <t>Disponibilidades</t>
  </si>
  <si>
    <t>I</t>
  </si>
  <si>
    <t>Inversiones</t>
  </si>
  <si>
    <t>PASIVO</t>
  </si>
  <si>
    <t>Comisiones a pagar a la Administradora</t>
  </si>
  <si>
    <t>PN</t>
  </si>
  <si>
    <t>Suscripciones</t>
  </si>
  <si>
    <t>Rescates</t>
  </si>
  <si>
    <t>INGRESO</t>
  </si>
  <si>
    <t>Otros Ingresos</t>
  </si>
  <si>
    <t>EGRESO</t>
  </si>
  <si>
    <t>Otros Egresos</t>
  </si>
  <si>
    <t>Control</t>
  </si>
  <si>
    <t>Índice</t>
  </si>
  <si>
    <t>ESTADO DEL ACTIVO NETO</t>
  </si>
  <si>
    <t>(Nota 4.1)</t>
  </si>
  <si>
    <t>TOTAL ACTIVO BRUTO</t>
  </si>
  <si>
    <t>Rescates a Pagar</t>
  </si>
  <si>
    <t>TOTAL ACTIVO NETO</t>
  </si>
  <si>
    <t>CUOTAS PARTES EN CIRCULACION</t>
  </si>
  <si>
    <t>VALOR CUOTA PARTE AL CIERRE</t>
  </si>
  <si>
    <t>Las 8 notas que se acompañan forman parte integrante de los Estados Financieros</t>
  </si>
  <si>
    <t>Viviana Trociuk</t>
  </si>
  <si>
    <t>Marcelo Prono</t>
  </si>
  <si>
    <t>Shirley Vichini</t>
  </si>
  <si>
    <t>Presidente</t>
  </si>
  <si>
    <t>Vicepresidente</t>
  </si>
  <si>
    <t>Contadora</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</si>
  <si>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</si>
  <si>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</si>
  <si>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</si>
  <si>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</si>
  <si>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</si>
  <si>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</si>
  <si>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</si>
  <si>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</si>
  <si>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</si>
  <si>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</si>
  <si>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</si>
  <si>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</si>
  <si>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</si>
  <si>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</si>
  <si>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</si>
  <si>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</si>
  <si>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</si>
  <si>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</si>
  <si>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</si>
  <si>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</si>
  <si>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</si>
  <si>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</si>
  <si>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</si>
  <si>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</si>
  <si>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</si>
  <si>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</si>
  <si>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</si>
  <si>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</si>
  <si>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</si>
  <si>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</si>
  <si>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</si>
  <si>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</si>
  <si>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</si>
  <si>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</si>
  <si>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</si>
  <si>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</si>
  <si>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</si>
  <si>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</si>
  <si>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</si>
  <si>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</si>
  <si>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</si>
  <si>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</si>
  <si>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1.2) Autorización de Funcionamiento</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</si>
  <si>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</si>
  <si>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</si>
  <si>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</si>
  <si>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</si>
  <si>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</si>
  <si>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</si>
  <si>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</si>
  <si>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</si>
  <si>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</si>
  <si>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</si>
  <si>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</si>
  <si>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</si>
  <si>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</si>
  <si>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</si>
  <si>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</si>
  <si>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</si>
  <si>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</si>
  <si>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</si>
  <si>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</si>
  <si>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</si>
  <si>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</si>
  <si>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</si>
  <si>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</si>
  <si>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</si>
  <si>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</si>
  <si>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</si>
  <si>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</si>
  <si>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</si>
  <si>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</si>
  <si>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</si>
  <si>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</si>
  <si>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</si>
  <si>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</si>
  <si>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</si>
  <si>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</si>
  <si>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</si>
  <si>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</si>
  <si>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</si>
  <si>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</si>
  <si>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</si>
  <si>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</si>
  <si>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</si>
  <si>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</si>
  <si>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</si>
  <si>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</si>
  <si>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</si>
  <si>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</si>
  <si>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</si>
  <si>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N/A</t>
  </si>
  <si>
    <t>Dólares Americanos</t>
  </si>
  <si>
    <t>Fondo Mutuo</t>
  </si>
  <si>
    <t>Fondo Mutuo RF Cash USD</t>
  </si>
  <si>
    <t>Alquileres Cobrados</t>
  </si>
  <si>
    <t>NOTA 5:  IMPUESTO A LA RENTA</t>
  </si>
  <si>
    <t>NOTA 6:  CONTINGENCIA</t>
  </si>
  <si>
    <t>NOTA 7: OTROS ASUNTOS RELEVANTES</t>
  </si>
  <si>
    <t>NOTA 8. HECHOS POSTERIORES</t>
  </si>
  <si>
    <t>(Cifras expresadas en dólares)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</si>
  <si>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</si>
  <si>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Impuestos, Tasas y Contribuciones</t>
  </si>
  <si>
    <t>Hasta 30%</t>
  </si>
  <si>
    <t>Aumento de Otros Pasivos</t>
  </si>
  <si>
    <t>SALDOS</t>
  </si>
  <si>
    <t>ANEXO B</t>
  </si>
  <si>
    <t>.     Inmueble - Credito Fiscal del 5%</t>
  </si>
  <si>
    <t>.     Impuesto al Valor Agregado CF 10%</t>
  </si>
  <si>
    <t>.     Impuesto al Valor Agregado DF 10%</t>
  </si>
  <si>
    <t>.   Ventas Instrumentos Financieros (FM Dolares)</t>
  </si>
  <si>
    <t>.     Costo Instrumento Financiero (FM Dolares)</t>
  </si>
  <si>
    <t>Reexpresión</t>
  </si>
  <si>
    <t>Factor de Conversión</t>
  </si>
  <si>
    <t>Cambio</t>
  </si>
  <si>
    <t>Fecha</t>
  </si>
  <si>
    <t>Símbolo</t>
  </si>
  <si>
    <t>31/03/2023</t>
  </si>
  <si>
    <t>Guaraníes</t>
  </si>
  <si>
    <t>PYG</t>
  </si>
  <si>
    <t>.   Otros Activos</t>
  </si>
  <si>
    <t>.     Gastos Pagados por Adelantado</t>
  </si>
  <si>
    <t>.     Alquileres Pagados por Adelantado</t>
  </si>
  <si>
    <t>.       Edificio Sky Park (P17 T1 C)</t>
  </si>
  <si>
    <t>.     Gastos de Cobranza</t>
  </si>
  <si>
    <t>.     Resultado Acumulado</t>
  </si>
  <si>
    <t>imputable</t>
  </si>
  <si>
    <t>RESULTADO</t>
  </si>
  <si>
    <t>CORRESPONDIENTE AL PERIODO DEL 01 DE ENERO DE 2023 AL 31 DE MARZO DE 2023</t>
  </si>
  <si>
    <t>CORRESPONDIENTE AL PERIODO DEL 01 DE ENERO DE 2023 AL 31 DE MARZO 2023</t>
  </si>
  <si>
    <t>CORRESPONDIENTES AL EJERCICIO FINALIZADO EL 31 DE MARZO DE 2023</t>
  </si>
  <si>
    <t>Al 31 de Marzo de 2023:</t>
  </si>
  <si>
    <t>Estados Financieros correspondiente al periodo del  01 de Enero de 2023 al 31 de Marzo de 2023</t>
  </si>
  <si>
    <t>TOTAL ACTIVO NETO
AL 31/12/2022</t>
  </si>
  <si>
    <t>Intereses a Cobrar Plazo Fijo</t>
  </si>
  <si>
    <t>Créditos</t>
  </si>
  <si>
    <t>Otros Pasivos</t>
  </si>
  <si>
    <t>Resultados por tenencia de inversiones</t>
  </si>
  <si>
    <t>Gastos Operacionales</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</si>
  <si>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</si>
  <si>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</si>
  <si>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</si>
  <si>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</si>
  <si>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</si>
  <si>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</si>
  <si>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</si>
  <si>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</si>
  <si>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</si>
  <si>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</si>
  <si>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</si>
  <si>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</si>
  <si>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</si>
  <si>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</si>
  <si>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</si>
  <si>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</si>
  <si>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</si>
  <si>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</si>
  <si>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</si>
  <si>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</si>
  <si>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</si>
  <si>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</si>
  <si>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</si>
  <si>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</si>
  <si>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</si>
  <si>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</si>
  <si>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</si>
  <si>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</si>
  <si>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</si>
  <si>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</si>
  <si>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</si>
  <si>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</si>
  <si>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</si>
  <si>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</si>
  <si>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</si>
  <si>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</si>
  <si>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</si>
  <si>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</si>
  <si>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</si>
  <si>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</si>
  <si>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</si>
  <si>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</si>
  <si>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3.5) Tipos de cambio utilizado para convertir a moneda nacional los saldos en moneda  extranjera</t>
  </si>
  <si>
    <t>NOTAS A LA INFORMACIÓN FINANCIERA AL 31 DE MARZO DE 2023</t>
  </si>
  <si>
    <t>La información financiera corresponde al periodo comprendido entre el 01 de enero de 2023  y el 31 de Marzo de 2023.</t>
  </si>
  <si>
    <t>3.6) Gastos Operacionales y Comisión de la Sociedad Administradora</t>
  </si>
  <si>
    <t>3.7) Información estadística</t>
  </si>
  <si>
    <t>FONDO DE INVERSIÓN DESARROLLO INMOBILIARIO SOL CITY</t>
  </si>
  <si>
    <t>(En Dólares Estadounidenses)</t>
  </si>
  <si>
    <t>Resultado del período</t>
  </si>
  <si>
    <t>REGIONAL ADMINISTRADORA DE FONDOS PATRIMONIALES DE INVERSIÓN S.A.</t>
  </si>
  <si>
    <t>FONDO DE INVERSIÓN DESARROLLO INMOBILIARIO SOL CITY administrado por REGIONAL Administradora de Fondos Patrimoniales de Inversión Sociedad Anónima es un fondo de inversión Inmobiliara de renta variable, con un plazo de duracion de 3 años y prorrogable según lo decida la Asamblea de Cuotapartistas.</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</si>
  <si>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</si>
  <si>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El Fondo se encuentra inscripto en los registros de la Comisión Nacional de Valores según Certificado de Registro N° 139_15122022 de fecha 15 de diciembre de 2022 y por la BVPASA según Resolución Nº 2.563/22 de fecha 20 de diciembre de 2022.</t>
  </si>
  <si>
    <t>Política General de Inversión</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</si>
  <si>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</si>
  <si>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</si>
  <si>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</si>
  <si>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2a) Títulos de deudas o Certificados de Participación emitidos por patrimonios autónomos constituidos para la gestión de proyectos inmobiliarios.
2b) Títulos de acciones de Sociedades emisoras registradas ante la CNV.</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</si>
  <si>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</si>
  <si>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</si>
  <si>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</si>
  <si>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</si>
  <si>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</si>
  <si>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</si>
  <si>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</si>
  <si>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</si>
  <si>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</si>
  <si>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</si>
  <si>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</si>
  <si>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FONDO DE INVERSIÓN DESARROLLO INMOBILIARIO SOL CITY
Administrado por: Regional Administradora de Fondos Patrimoniales 
de Inversión S.A.</t>
  </si>
  <si>
    <t>Financiero</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</si>
  <si>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marzo de 2023.</t>
  </si>
  <si>
    <t>TOTAL ACTIVO NETO
AL 31/03/2023</t>
  </si>
  <si>
    <t>A continuación, información estadística mensual de la posición del Fondo de Inversión durante el ejercicio 2023:</t>
  </si>
  <si>
    <r>
      <t xml:space="preserve">Comisiones por Administracion Regional AFPISA </t>
    </r>
    <r>
      <rPr>
        <sz val="12"/>
        <color theme="0"/>
        <rFont val="Arial Narrow"/>
        <family val="2"/>
      </rPr>
      <t>(*)</t>
    </r>
  </si>
  <si>
    <t>4.1 ) Inversiones</t>
  </si>
  <si>
    <t>FONDO DE INVERSIÒN DESARROLLO INMOBILIARIO SOL</t>
  </si>
  <si>
    <t>LIBRO IVA DE COMPRAS</t>
  </si>
  <si>
    <t>Fecha : Del 01/03/2023 Al 31/03/2023</t>
  </si>
  <si>
    <t>Número</t>
  </si>
  <si>
    <t>Timbrado</t>
  </si>
  <si>
    <t>Proveedor</t>
  </si>
  <si>
    <t>R.U.C.</t>
  </si>
  <si>
    <t>Gravadas 5%</t>
  </si>
  <si>
    <t>IVA 5 %</t>
  </si>
  <si>
    <t>Gravadas 10%</t>
  </si>
  <si>
    <t>IVA 10 %</t>
  </si>
  <si>
    <t>Total IVA</t>
  </si>
  <si>
    <t>Exentas</t>
  </si>
  <si>
    <t>Total Factura</t>
  </si>
  <si>
    <t>FACTURAS DE PROVEEDOR</t>
  </si>
  <si>
    <t>0010010006144</t>
  </si>
  <si>
    <t>14293701</t>
  </si>
  <si>
    <t>CPA Ferrere</t>
  </si>
  <si>
    <t>80087430-7</t>
  </si>
  <si>
    <t>0010020000007</t>
  </si>
  <si>
    <t>16230431</t>
  </si>
  <si>
    <t>Regional A.F.P.I.S.A.</t>
  </si>
  <si>
    <t>80111016-5</t>
  </si>
  <si>
    <t>0010020000008</t>
  </si>
  <si>
    <t xml:space="preserve">80111016-5
</t>
  </si>
  <si>
    <t>Gasto</t>
  </si>
  <si>
    <t>IVA</t>
  </si>
  <si>
    <t>Ingresos</t>
  </si>
  <si>
    <t>Egresos</t>
  </si>
  <si>
    <t xml:space="preserve">Recupero de Gastos </t>
  </si>
  <si>
    <t>Honorarios Profesionaes</t>
  </si>
  <si>
    <t>IVA Gasto</t>
  </si>
  <si>
    <t>Recupero de Gastos</t>
  </si>
  <si>
    <t>Gravada</t>
  </si>
  <si>
    <t>Honorarios Profesionales</t>
  </si>
  <si>
    <t>.     Provisiones</t>
  </si>
  <si>
    <t>Resultados del Ejercicio</t>
  </si>
  <si>
    <t>Concepto</t>
  </si>
  <si>
    <t>A continuación, se detalla la composición:</t>
  </si>
  <si>
    <t>(Nota 4.3)</t>
  </si>
  <si>
    <t>(Nota 4.2)</t>
  </si>
  <si>
    <t>Recargos y Multas</t>
  </si>
  <si>
    <t>.       Provisión Gastos a Recuperar</t>
  </si>
  <si>
    <t>Provisión Gastos a Recuperar</t>
  </si>
  <si>
    <t>Débito</t>
  </si>
  <si>
    <t>Crédito</t>
  </si>
  <si>
    <t>Cierre 31/03</t>
  </si>
  <si>
    <t>Multa pagada por AFPISA</t>
  </si>
  <si>
    <t>Aumento (o disminución) neto de efectivo y sus equivalentes</t>
  </si>
  <si>
    <t>Fecha : Del 01/02/2023 Al 28/02/2022</t>
  </si>
  <si>
    <t>Bancard S.A.</t>
  </si>
  <si>
    <t>80013884-8</t>
  </si>
  <si>
    <t>Bolsa de Valores y Productos de Asuncion SA</t>
  </si>
  <si>
    <t>80005309-5</t>
  </si>
  <si>
    <t>Gastos de Constitución</t>
  </si>
  <si>
    <t>Iva Gasto</t>
  </si>
  <si>
    <t>Cuentas a pagar vinculadas - AFPISA</t>
  </si>
  <si>
    <t xml:space="preserve">Gasto de Constitucion </t>
  </si>
  <si>
    <t>Comisiones Bancard</t>
  </si>
  <si>
    <t>Comisiones Pagadas A Bancos</t>
  </si>
  <si>
    <t>Proveedores en ML</t>
  </si>
  <si>
    <t xml:space="preserve">Activos intagibles y Cargos diferidos </t>
  </si>
  <si>
    <t>4.3 ) Cuentas a Pagar</t>
  </si>
  <si>
    <t>4.2 ) Cargos diferidos</t>
  </si>
  <si>
    <t>Gastos de Constitucion</t>
  </si>
  <si>
    <t>Efectivo generado por otras actividades</t>
  </si>
  <si>
    <t xml:space="preserve">Proveedores en ME </t>
  </si>
  <si>
    <t>SIN FACTURAR AFPISA</t>
  </si>
  <si>
    <t>ANULADO CON NC EN ABRIL</t>
  </si>
  <si>
    <t>DIFERENCIA DE CAMBIO</t>
  </si>
  <si>
    <t>DIFERENCIA DE CAMBIO AFPISA</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</si>
  <si>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</si>
  <si>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Adquisición de Inversiones</t>
  </si>
  <si>
    <t>Intereses percibidos por inversiones temporarias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</si>
</sst>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_);_(@_)"/>
    <numFmt numFmtId="180" formatCode="_(* #,##0.0000_);_(* \(#,##0.0000\);_(* &quot;-&quot;??_);_(@_)"/>
    <numFmt numFmtId="181" formatCode="_(* #,##0_);_(* \(#,##0\);_(* &quot;-&quot;??_);_(@_)"/>
    <numFmt numFmtId="182" formatCode="0.000%"/>
    <numFmt numFmtId="183" formatCode="#,##0.00_ ;[Red]\-#,##0.00\ "/>
    <numFmt numFmtId="184" formatCode="_ * #,##0.00_ ;_ * \-#,##0.00_ ;_ * &quot;-&quot;_ ;_ @_ "/>
    <numFmt numFmtId="185" formatCode="_(* #,##0.00_);_(* \(#,##0.00\);_(* &quot;-&quot;_);_(@_)"/>
    <numFmt numFmtId="186" formatCode="_(* #,##0.00_);_(* \(#,##0.00\);_(* \-??_);_(@_)"/>
    <numFmt numFmtId="187" formatCode="[$-F400]h:mm:ss\ AM/PM"/>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i/>
      <sz val="8"/>
      <color theme="1"/>
      <name val="Arial"/>
      <family val="2"/>
    </font>
    <font>
      <b/>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000000"/>
      <name val="Arial"/>
      <family val="2"/>
    </font>
    <font>
      <b/>
      <sz val="10"/>
      <color rgb="FFFF0000"/>
      <name val="Arial"/>
      <family val="2"/>
    </font>
    <font>
      <b/>
      <sz val="10"/>
      <color theme="1"/>
      <name val="Arial"/>
      <family val="2"/>
    </font>
    <font>
      <b/>
      <sz val="12"/>
      <color theme="1"/>
      <name val="Outfit"/>
    </font>
    <font>
      <sz val="9"/>
      <color rgb="FF000000"/>
      <name val="Arial Narrow"/>
      <family val="2"/>
    </font>
    <font>
      <b/>
      <sz val="10"/>
      <color indexed="8"/>
      <name val="Arial"/>
      <family val="2"/>
    </font>
    <font>
      <b/>
      <sz val="11"/>
      <color indexed="63"/>
      <name val="Book Antiqua"/>
      <family val="2"/>
    </font>
    <font>
      <b/>
      <sz val="9"/>
      <color indexed="63"/>
      <name val="Times New Roman"/>
      <family val="1"/>
    </font>
    <font>
      <b/>
      <sz val="10"/>
      <color indexed="63"/>
      <name val="Times New Roman"/>
      <family val="1"/>
    </font>
    <font>
      <sz val="10"/>
      <color indexed="8"/>
      <name val="Arial"/>
      <family val="2"/>
    </font>
    <font>
      <sz val="10"/>
      <color indexed="8"/>
      <name val="Arial"/>
      <family val="1"/>
    </font>
    <font>
      <b/>
      <sz val="8"/>
      <color rgb="FF333333"/>
      <name val="Arial"/>
      <family val="2"/>
    </font>
    <font>
      <b/>
      <sz val="12"/>
      <color rgb="FF000000"/>
      <name val="Arial Narrow"/>
      <family val="2"/>
    </font>
    <font>
      <sz val="12"/>
      <color rgb="FF000000"/>
      <name val="Arial Narrow"/>
      <family val="2"/>
    </font>
    <font>
      <sz val="10"/>
      <color indexed="8"/>
      <name val="Arial"/>
      <family val="2"/>
    </font>
  </fonts>
  <fills count="5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theme="7"/>
        <bgColor indexed="64"/>
      </patternFill>
    </fill>
    <fill>
      <patternFill patternType="solid">
        <fgColor rgb="FFFFFF00"/>
        <bgColor indexed="64"/>
      </patternFill>
    </fill>
    <fill>
      <patternFill patternType="solid">
        <fgColor rgb="FFCCFF99"/>
        <bgColor indexed="64"/>
      </patternFill>
    </fill>
    <fill>
      <patternFill patternType="solid">
        <fgColor rgb="FFFFFFFF"/>
        <bgColor indexed="64"/>
      </patternFill>
    </fill>
    <fill>
      <patternFill patternType="solid">
        <fgColor rgb="FFFFC000"/>
        <bgColor indexed="64"/>
      </patternFill>
    </fill>
    <fill>
      <patternFill patternType="solid">
        <fgColor rgb="FF92D05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medium">
        <color rgb="FFDDDDDD"/>
      </left>
      <right/>
      <top style="medium">
        <color rgb="FFDDDDDD"/>
      </top>
      <bottom style="medium">
        <color rgb="FFDDDDDD"/>
      </bottom>
      <diagonal/>
    </border>
    <border>
      <left style="medium">
        <color rgb="FFDDDDDD"/>
      </left>
      <right style="medium">
        <color rgb="FFDDDDDD"/>
      </right>
      <top style="medium">
        <color rgb="FFDDDDDD"/>
      </top>
      <bottom style="medium">
        <color rgb="FFDDDDDD"/>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7" fillId="0" borderId="0"/>
    <xf numFmtId="165" fontId="67" fillId="0" borderId="0" applyFont="0" applyFill="0" applyBorder="0" applyAlignment="0" applyProtection="0"/>
    <xf numFmtId="9" fontId="67" fillId="0" borderId="0" applyFont="0" applyFill="0" applyBorder="0" applyAlignment="0" applyProtection="0"/>
    <xf numFmtId="41" fontId="67"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44"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5" fontId="67"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02">
    <xf numFmtId="0" fontId="0" fillId="0" borderId="0" xfId="0"/>
    <xf numFmtId="0" fontId="28" fillId="0" borderId="21" xfId="0" applyFont="1" applyBorder="1" applyAlignment="1">
      <alignment horizontal="center"/>
    </xf>
    <xf numFmtId="0" fontId="30" fillId="0" borderId="0" xfId="0" applyFont="1" applyAlignment="1">
      <alignment horizontal="center"/>
    </xf>
    <xf numFmtId="0" fontId="33" fillId="34" borderId="21" xfId="0" applyFont="1" applyFill="1" applyBorder="1" applyAlignment="1">
      <alignment horizontal="center" vertical="center" wrapText="1"/>
    </xf>
    <xf numFmtId="170" fontId="33" fillId="34" borderId="21" xfId="1" applyNumberFormat="1" applyFont="1" applyFill="1" applyBorder="1" applyAlignment="1">
      <alignment horizontal="center" vertical="center" wrapText="1"/>
    </xf>
    <xf numFmtId="0" fontId="15" fillId="0" borderId="0" xfId="0" applyFont="1"/>
    <xf numFmtId="14" fontId="33" fillId="34" borderId="21" xfId="0" applyNumberFormat="1" applyFont="1" applyFill="1" applyBorder="1" applyAlignment="1">
      <alignment horizontal="center" vertical="center" wrapText="1"/>
    </xf>
    <xf numFmtId="0" fontId="34" fillId="38" borderId="21" xfId="0" applyFont="1" applyFill="1" applyBorder="1" applyAlignment="1">
      <alignment horizontal="center" wrapText="1"/>
    </xf>
    <xf numFmtId="0" fontId="34" fillId="38" borderId="21" xfId="0" applyFont="1" applyFill="1" applyBorder="1" applyAlignment="1">
      <alignment horizontal="center" vertical="center" wrapText="1"/>
    </xf>
    <xf numFmtId="0" fontId="34" fillId="36" borderId="21" xfId="0" applyFont="1" applyFill="1" applyBorder="1" applyAlignment="1">
      <alignment horizontal="center" vertical="center" wrapText="1"/>
    </xf>
    <xf numFmtId="3" fontId="35" fillId="0" borderId="0" xfId="0" applyNumberFormat="1" applyFont="1"/>
    <xf numFmtId="3" fontId="36" fillId="40" borderId="0" xfId="0" applyNumberFormat="1" applyFont="1" applyFill="1"/>
    <xf numFmtId="0" fontId="36" fillId="40" borderId="0" xfId="0" applyFont="1" applyFill="1"/>
    <xf numFmtId="0" fontId="36" fillId="40" borderId="19" xfId="0" applyFont="1" applyFill="1" applyBorder="1"/>
    <xf numFmtId="0" fontId="33" fillId="34" borderId="24" xfId="0" applyFont="1" applyFill="1" applyBorder="1"/>
    <xf numFmtId="3" fontId="37" fillId="34" borderId="0" xfId="0" applyNumberFormat="1" applyFont="1" applyFill="1"/>
    <xf numFmtId="0" fontId="37" fillId="34" borderId="0" xfId="0" applyFont="1" applyFill="1"/>
    <xf numFmtId="166" fontId="0" fillId="0" borderId="0" xfId="0" applyNumberFormat="1"/>
    <xf numFmtId="3" fontId="0" fillId="0" borderId="0" xfId="0" applyNumberFormat="1"/>
    <xf numFmtId="170" fontId="0" fillId="0" borderId="0" xfId="1" applyNumberFormat="1" applyFont="1"/>
    <xf numFmtId="0" fontId="0" fillId="0" borderId="17" xfId="0" applyBorder="1"/>
    <xf numFmtId="41" fontId="0" fillId="0" borderId="0" xfId="51" applyFont="1" applyBorder="1"/>
    <xf numFmtId="170" fontId="0" fillId="0" borderId="0" xfId="1" applyNumberFormat="1" applyFont="1" applyBorder="1"/>
    <xf numFmtId="170" fontId="35" fillId="0" borderId="0" xfId="1" applyNumberFormat="1" applyFont="1" applyAlignment="1">
      <alignment horizontal="right"/>
    </xf>
    <xf numFmtId="179" fontId="31" fillId="0" borderId="0" xfId="1" applyNumberFormat="1" applyFont="1"/>
    <xf numFmtId="179" fontId="31" fillId="0" borderId="0" xfId="0" applyNumberFormat="1" applyFont="1"/>
    <xf numFmtId="0" fontId="28" fillId="0" borderId="0" xfId="0" applyFont="1"/>
    <xf numFmtId="0" fontId="28" fillId="0" borderId="0" xfId="0" applyFont="1" applyAlignment="1">
      <alignment horizontal="left"/>
    </xf>
    <xf numFmtId="0" fontId="28" fillId="0" borderId="0" xfId="0" applyFont="1" applyAlignment="1">
      <alignment horizontal="center"/>
    </xf>
    <xf numFmtId="0" fontId="30" fillId="36" borderId="21" xfId="0" applyFont="1" applyFill="1" applyBorder="1" applyAlignment="1">
      <alignment horizontal="center"/>
    </xf>
    <xf numFmtId="172" fontId="28" fillId="0" borderId="0" xfId="0" applyNumberFormat="1" applyFont="1"/>
    <xf numFmtId="0" fontId="29" fillId="35" borderId="19" xfId="0" applyFont="1" applyFill="1" applyBorder="1"/>
    <xf numFmtId="0" fontId="29" fillId="35" borderId="20" xfId="0" applyFont="1" applyFill="1" applyBorder="1"/>
    <xf numFmtId="0" fontId="30" fillId="36" borderId="19" xfId="0" applyFont="1" applyFill="1" applyBorder="1" applyAlignment="1">
      <alignment horizontal="center"/>
    </xf>
    <xf numFmtId="0" fontId="38" fillId="0" borderId="0" xfId="0" applyFont="1"/>
    <xf numFmtId="0" fontId="40" fillId="0" borderId="0" xfId="0" applyFont="1" applyAlignment="1">
      <alignment vertical="center"/>
    </xf>
    <xf numFmtId="0" fontId="38" fillId="35" borderId="0" xfId="0" applyFont="1" applyFill="1"/>
    <xf numFmtId="172" fontId="38" fillId="35" borderId="0" xfId="1" applyNumberFormat="1" applyFont="1" applyFill="1" applyBorder="1"/>
    <xf numFmtId="172" fontId="40" fillId="35" borderId="0" xfId="1" applyNumberFormat="1" applyFont="1" applyFill="1" applyBorder="1"/>
    <xf numFmtId="172" fontId="38" fillId="35" borderId="0" xfId="0" applyNumberFormat="1" applyFont="1" applyFill="1"/>
    <xf numFmtId="172" fontId="40" fillId="35" borderId="0" xfId="0" applyNumberFormat="1" applyFont="1" applyFill="1"/>
    <xf numFmtId="0" fontId="40" fillId="0" borderId="0" xfId="0" applyFont="1" applyAlignment="1">
      <alignment horizontal="left" wrapText="1" indent="1"/>
    </xf>
    <xf numFmtId="172" fontId="40" fillId="0" borderId="0" xfId="0" applyNumberFormat="1" applyFont="1" applyAlignment="1">
      <alignment vertical="center"/>
    </xf>
    <xf numFmtId="178" fontId="38" fillId="0" borderId="0" xfId="0" applyNumberFormat="1" applyFont="1" applyAlignment="1">
      <alignment horizontal="left" indent="1"/>
    </xf>
    <xf numFmtId="0" fontId="38" fillId="0" borderId="0" xfId="0" applyFont="1" applyAlignment="1">
      <alignment wrapText="1"/>
    </xf>
    <xf numFmtId="169" fontId="38" fillId="0" borderId="0" xfId="1" applyFont="1"/>
    <xf numFmtId="0" fontId="39" fillId="0" borderId="0" xfId="49" quotePrefix="1" applyFont="1"/>
    <xf numFmtId="0" fontId="39" fillId="0" borderId="0" xfId="49" quotePrefix="1" applyFont="1" applyAlignment="1">
      <alignment horizontal="center"/>
    </xf>
    <xf numFmtId="0" fontId="40" fillId="0" borderId="0" xfId="0" applyFont="1" applyAlignment="1">
      <alignment horizontal="center"/>
    </xf>
    <xf numFmtId="0" fontId="44" fillId="0" borderId="0" xfId="49" quotePrefix="1" applyFont="1" applyAlignment="1">
      <alignment horizontal="center"/>
    </xf>
    <xf numFmtId="0" fontId="44" fillId="0" borderId="0" xfId="49" quotePrefix="1" applyFont="1"/>
    <xf numFmtId="0" fontId="38" fillId="0" borderId="0" xfId="0" applyFont="1" applyAlignment="1">
      <alignment horizontal="center"/>
    </xf>
    <xf numFmtId="0" fontId="40" fillId="0" borderId="0" xfId="0" applyFont="1"/>
    <xf numFmtId="0" fontId="47" fillId="0" borderId="0" xfId="219" applyFont="1" applyAlignment="1">
      <alignment horizontal="center"/>
    </xf>
    <xf numFmtId="170" fontId="38" fillId="0" borderId="0" xfId="1" applyNumberFormat="1" applyFont="1"/>
    <xf numFmtId="0" fontId="38" fillId="42" borderId="0" xfId="0" applyFont="1" applyFill="1"/>
    <xf numFmtId="0" fontId="38" fillId="43" borderId="0" xfId="0" applyFont="1" applyFill="1"/>
    <xf numFmtId="0" fontId="40" fillId="35" borderId="0" xfId="0" applyFont="1" applyFill="1"/>
    <xf numFmtId="0" fontId="38" fillId="42" borderId="0" xfId="0" applyFont="1" applyFill="1" applyAlignment="1">
      <alignment horizontal="center"/>
    </xf>
    <xf numFmtId="0" fontId="38" fillId="43" borderId="0" xfId="0" applyFont="1" applyFill="1" applyAlignment="1">
      <alignment horizontal="center"/>
    </xf>
    <xf numFmtId="0" fontId="40" fillId="0" borderId="0" xfId="0" applyFont="1" applyAlignment="1">
      <alignment horizontal="center" vertical="center"/>
    </xf>
    <xf numFmtId="172" fontId="40" fillId="0" borderId="0" xfId="0" applyNumberFormat="1" applyFont="1" applyAlignment="1">
      <alignment horizontal="center" vertical="center"/>
    </xf>
    <xf numFmtId="0" fontId="48" fillId="0" borderId="0" xfId="0" applyFont="1" applyAlignment="1">
      <alignment horizontal="left"/>
    </xf>
    <xf numFmtId="171" fontId="39" fillId="33" borderId="0" xfId="44" applyFont="1" applyFill="1"/>
    <xf numFmtId="0" fontId="48" fillId="0" borderId="0" xfId="0" applyFont="1" applyAlignment="1">
      <alignment vertical="center"/>
    </xf>
    <xf numFmtId="0" fontId="49" fillId="37" borderId="0" xfId="0" applyFont="1" applyFill="1"/>
    <xf numFmtId="0" fontId="50" fillId="0" borderId="11" xfId="0" applyFont="1" applyBorder="1"/>
    <xf numFmtId="0" fontId="50" fillId="0" borderId="0" xfId="0" applyFont="1"/>
    <xf numFmtId="0" fontId="52" fillId="0" borderId="11" xfId="0" applyFont="1" applyBorder="1"/>
    <xf numFmtId="0" fontId="43" fillId="0" borderId="11" xfId="0" quotePrefix="1" applyFont="1" applyBorder="1"/>
    <xf numFmtId="166" fontId="38" fillId="0" borderId="0" xfId="0" applyNumberFormat="1" applyFont="1"/>
    <xf numFmtId="0" fontId="38" fillId="0" borderId="0" xfId="0" applyFont="1" applyAlignment="1">
      <alignment vertical="center"/>
    </xf>
    <xf numFmtId="0" fontId="38" fillId="0" borderId="0" xfId="0" applyFont="1" applyAlignment="1">
      <alignment horizontal="left"/>
    </xf>
    <xf numFmtId="0" fontId="38" fillId="35" borderId="0" xfId="0" applyFont="1" applyFill="1" applyAlignment="1">
      <alignment vertical="center" wrapText="1"/>
    </xf>
    <xf numFmtId="0" fontId="40" fillId="35" borderId="0" xfId="0" applyFont="1" applyFill="1" applyAlignment="1">
      <alignment vertical="center" wrapText="1"/>
    </xf>
    <xf numFmtId="0" fontId="47" fillId="0" borderId="0" xfId="219" applyFont="1" applyAlignment="1">
      <alignment horizontal="left"/>
    </xf>
    <xf numFmtId="174" fontId="42" fillId="37" borderId="19" xfId="0" applyNumberFormat="1" applyFont="1" applyFill="1" applyBorder="1" applyAlignment="1">
      <alignment horizontal="center" vertical="center" wrapText="1"/>
    </xf>
    <xf numFmtId="180" fontId="40" fillId="35" borderId="26" xfId="1" applyNumberFormat="1" applyFont="1" applyFill="1" applyBorder="1" applyAlignment="1">
      <alignment horizontal="left" vertical="center" indent="1"/>
    </xf>
    <xf numFmtId="180" fontId="40" fillId="35" borderId="20" xfId="1" applyNumberFormat="1" applyFont="1" applyFill="1" applyBorder="1" applyAlignment="1">
      <alignment horizontal="left" vertical="center" indent="1"/>
    </xf>
    <xf numFmtId="0" fontId="38" fillId="35" borderId="25" xfId="0" applyFont="1" applyFill="1" applyBorder="1"/>
    <xf numFmtId="0" fontId="40" fillId="35" borderId="21" xfId="0" applyFont="1" applyFill="1" applyBorder="1" applyAlignment="1">
      <alignment vertical="center" wrapText="1"/>
    </xf>
    <xf numFmtId="0" fontId="42" fillId="37" borderId="21" xfId="0" applyFont="1" applyFill="1" applyBorder="1" applyAlignment="1">
      <alignment horizontal="center" vertical="center" wrapText="1"/>
    </xf>
    <xf numFmtId="0" fontId="38" fillId="35" borderId="21" xfId="0" applyFont="1" applyFill="1" applyBorder="1" applyAlignment="1">
      <alignment vertical="center" wrapText="1"/>
    </xf>
    <xf numFmtId="49" fontId="38" fillId="35" borderId="21" xfId="0" applyNumberFormat="1" applyFont="1" applyFill="1" applyBorder="1" applyAlignment="1">
      <alignment vertical="center" wrapText="1"/>
    </xf>
    <xf numFmtId="0" fontId="53" fillId="35" borderId="21" xfId="0" applyFont="1" applyFill="1" applyBorder="1" applyAlignment="1">
      <alignment horizontal="center" vertical="center" wrapText="1"/>
    </xf>
    <xf numFmtId="0" fontId="42" fillId="37" borderId="18" xfId="0" applyFont="1" applyFill="1" applyBorder="1" applyAlignment="1">
      <alignment horizontal="center" vertical="center"/>
    </xf>
    <xf numFmtId="0" fontId="42" fillId="37" borderId="11" xfId="0" applyFont="1" applyFill="1" applyBorder="1" applyAlignment="1">
      <alignment horizontal="center" vertical="center"/>
    </xf>
    <xf numFmtId="0" fontId="49" fillId="37" borderId="17" xfId="0" applyFont="1" applyFill="1" applyBorder="1"/>
    <xf numFmtId="174" fontId="42" fillId="37" borderId="27" xfId="0" applyNumberFormat="1" applyFont="1" applyFill="1" applyBorder="1" applyAlignment="1">
      <alignment horizontal="center" vertical="center" wrapText="1"/>
    </xf>
    <xf numFmtId="181" fontId="38" fillId="35" borderId="28" xfId="1" applyNumberFormat="1" applyFont="1" applyFill="1" applyBorder="1" applyAlignment="1">
      <alignment horizontal="left" vertical="center" indent="1"/>
    </xf>
    <xf numFmtId="0" fontId="38" fillId="35" borderId="32" xfId="0" applyFont="1" applyFill="1" applyBorder="1" applyAlignment="1">
      <alignment horizontal="left" indent="1"/>
    </xf>
    <xf numFmtId="172" fontId="38" fillId="35" borderId="33" xfId="1" applyNumberFormat="1" applyFont="1" applyFill="1" applyBorder="1" applyAlignment="1">
      <alignment horizontal="center"/>
    </xf>
    <xf numFmtId="0" fontId="38" fillId="35" borderId="11" xfId="0" applyFont="1" applyFill="1" applyBorder="1" applyAlignment="1">
      <alignment horizontal="left" indent="1"/>
    </xf>
    <xf numFmtId="172" fontId="40" fillId="35" borderId="12" xfId="1" applyNumberFormat="1" applyFont="1" applyFill="1" applyBorder="1" applyAlignment="1">
      <alignment horizontal="center"/>
    </xf>
    <xf numFmtId="0" fontId="40" fillId="35" borderId="11" xfId="0" applyFont="1" applyFill="1" applyBorder="1" applyAlignment="1">
      <alignment horizontal="left" indent="1"/>
    </xf>
    <xf numFmtId="172" fontId="38" fillId="35" borderId="12" xfId="1" applyNumberFormat="1" applyFont="1" applyFill="1" applyBorder="1" applyAlignment="1">
      <alignment horizontal="center"/>
    </xf>
    <xf numFmtId="0" fontId="40" fillId="35" borderId="12" xfId="0" applyFont="1" applyFill="1" applyBorder="1" applyAlignment="1">
      <alignment horizontal="center"/>
    </xf>
    <xf numFmtId="172" fontId="38" fillId="35" borderId="12" xfId="0" applyNumberFormat="1" applyFont="1" applyFill="1" applyBorder="1" applyAlignment="1">
      <alignment horizontal="center"/>
    </xf>
    <xf numFmtId="172" fontId="40" fillId="35" borderId="12" xfId="0" applyNumberFormat="1" applyFont="1" applyFill="1" applyBorder="1" applyAlignment="1">
      <alignment horizontal="center"/>
    </xf>
    <xf numFmtId="0" fontId="40" fillId="35" borderId="13" xfId="0" applyFont="1" applyFill="1" applyBorder="1" applyAlignment="1">
      <alignment horizontal="left" vertical="center" indent="1"/>
    </xf>
    <xf numFmtId="173" fontId="38" fillId="35" borderId="10" xfId="1" applyNumberFormat="1" applyFont="1" applyFill="1" applyBorder="1" applyAlignment="1">
      <alignment vertical="center"/>
    </xf>
    <xf numFmtId="172" fontId="38" fillId="35" borderId="14" xfId="1" applyNumberFormat="1" applyFont="1" applyFill="1" applyBorder="1" applyAlignment="1">
      <alignment horizontal="center" vertical="center"/>
    </xf>
    <xf numFmtId="14" fontId="30" fillId="36" borderId="21" xfId="0" applyNumberFormat="1" applyFont="1" applyFill="1" applyBorder="1" applyAlignment="1">
      <alignment horizontal="center"/>
    </xf>
    <xf numFmtId="0" fontId="48" fillId="0" borderId="0" xfId="0" applyFont="1"/>
    <xf numFmtId="0" fontId="41" fillId="0" borderId="0" xfId="0" applyFont="1" applyAlignment="1">
      <alignment horizontal="left"/>
    </xf>
    <xf numFmtId="0" fontId="38" fillId="35" borderId="0" xfId="0" applyFont="1" applyFill="1" applyAlignment="1">
      <alignment horizontal="left" vertical="center" wrapText="1"/>
    </xf>
    <xf numFmtId="0" fontId="40" fillId="35" borderId="0" xfId="0" applyFont="1" applyFill="1" applyAlignment="1">
      <alignment horizontal="left" vertical="center" wrapText="1"/>
    </xf>
    <xf numFmtId="0" fontId="40" fillId="0" borderId="0" xfId="0" applyFont="1" applyAlignment="1">
      <alignment vertical="center" wrapText="1"/>
    </xf>
    <xf numFmtId="166" fontId="40" fillId="0" borderId="0" xfId="45" applyFont="1" applyBorder="1" applyAlignment="1">
      <alignment vertical="center"/>
    </xf>
    <xf numFmtId="0" fontId="41" fillId="0" borderId="0" xfId="0" applyFont="1" applyAlignment="1">
      <alignment vertical="center"/>
    </xf>
    <xf numFmtId="0" fontId="49" fillId="37" borderId="18" xfId="0" applyFont="1" applyFill="1" applyBorder="1"/>
    <xf numFmtId="0" fontId="53" fillId="35" borderId="11" xfId="0" applyFont="1" applyFill="1" applyBorder="1" applyAlignment="1">
      <alignment vertical="center" wrapText="1"/>
    </xf>
    <xf numFmtId="0" fontId="38" fillId="35" borderId="11" xfId="0" applyFont="1" applyFill="1" applyBorder="1" applyAlignment="1">
      <alignment vertical="center" wrapText="1"/>
    </xf>
    <xf numFmtId="0" fontId="38" fillId="35" borderId="11" xfId="0" applyFont="1" applyFill="1" applyBorder="1" applyAlignment="1">
      <alignment vertical="center"/>
    </xf>
    <xf numFmtId="0" fontId="40" fillId="35" borderId="11" xfId="0" applyFont="1" applyFill="1" applyBorder="1" applyAlignment="1">
      <alignment vertical="center" wrapText="1"/>
    </xf>
    <xf numFmtId="0" fontId="38" fillId="35" borderId="11" xfId="0" applyFont="1" applyFill="1" applyBorder="1" applyAlignment="1">
      <alignment horizontal="left" vertical="center" wrapText="1"/>
    </xf>
    <xf numFmtId="0" fontId="40" fillId="35" borderId="11" xfId="0" applyFont="1" applyFill="1" applyBorder="1" applyAlignment="1">
      <alignment horizontal="left" vertical="center" wrapText="1"/>
    </xf>
    <xf numFmtId="0" fontId="40" fillId="35" borderId="10" xfId="0" applyFont="1" applyFill="1" applyBorder="1" applyAlignment="1">
      <alignment vertical="center" wrapText="1"/>
    </xf>
    <xf numFmtId="0" fontId="38" fillId="0" borderId="0" xfId="0" applyFont="1" applyAlignment="1">
      <alignment horizontal="left" vertical="top" wrapText="1"/>
    </xf>
    <xf numFmtId="0" fontId="38" fillId="0" borderId="0" xfId="0" applyFont="1" applyAlignment="1">
      <alignment vertical="top"/>
    </xf>
    <xf numFmtId="0" fontId="43" fillId="0" borderId="0" xfId="0" applyFont="1"/>
    <xf numFmtId="0" fontId="39" fillId="0" borderId="0" xfId="49" applyFont="1"/>
    <xf numFmtId="0" fontId="44" fillId="0" borderId="11" xfId="49" applyFont="1" applyBorder="1"/>
    <xf numFmtId="0" fontId="44" fillId="0" borderId="0" xfId="49" applyFont="1"/>
    <xf numFmtId="0" fontId="44" fillId="0" borderId="0" xfId="49" applyFont="1" applyAlignment="1">
      <alignment horizontal="center" vertical="center"/>
    </xf>
    <xf numFmtId="0" fontId="44" fillId="0" borderId="0" xfId="49" applyFont="1" applyAlignment="1">
      <alignment horizontal="center"/>
    </xf>
    <xf numFmtId="174" fontId="44" fillId="0" borderId="0" xfId="49" applyNumberFormat="1" applyFont="1"/>
    <xf numFmtId="0" fontId="56" fillId="0" borderId="0" xfId="49" applyFont="1"/>
    <xf numFmtId="174" fontId="42" fillId="37" borderId="21" xfId="49" applyNumberFormat="1" applyFont="1" applyFill="1" applyBorder="1" applyAlignment="1">
      <alignment horizontal="center" vertical="center" wrapText="1"/>
    </xf>
    <xf numFmtId="0" fontId="39" fillId="0" borderId="11" xfId="49" applyFont="1" applyBorder="1"/>
    <xf numFmtId="173" fontId="39" fillId="41" borderId="21" xfId="45" applyNumberFormat="1" applyFont="1" applyFill="1" applyBorder="1"/>
    <xf numFmtId="174" fontId="39" fillId="0" borderId="0" xfId="49" applyNumberFormat="1" applyFont="1"/>
    <xf numFmtId="177" fontId="39" fillId="41" borderId="21" xfId="51" applyNumberFormat="1" applyFont="1" applyFill="1" applyBorder="1"/>
    <xf numFmtId="0" fontId="44" fillId="0" borderId="0" xfId="46" applyFont="1"/>
    <xf numFmtId="0" fontId="44" fillId="0" borderId="0" xfId="46" applyFont="1" applyAlignment="1">
      <alignment horizontal="center"/>
    </xf>
    <xf numFmtId="174" fontId="44" fillId="0" borderId="0" xfId="46" applyNumberFormat="1" applyFont="1"/>
    <xf numFmtId="10" fontId="44" fillId="0" borderId="21" xfId="57" applyNumberFormat="1" applyFont="1" applyFill="1" applyBorder="1" applyAlignment="1">
      <alignment horizontal="right" vertical="center"/>
    </xf>
    <xf numFmtId="0" fontId="44" fillId="0" borderId="22" xfId="49" applyFont="1" applyBorder="1"/>
    <xf numFmtId="0" fontId="40" fillId="41" borderId="22" xfId="0" applyFont="1" applyFill="1" applyBorder="1"/>
    <xf numFmtId="0" fontId="44" fillId="0" borderId="23" xfId="49" applyFont="1" applyBorder="1"/>
    <xf numFmtId="0" fontId="40" fillId="41" borderId="23" xfId="0" applyFont="1" applyFill="1" applyBorder="1"/>
    <xf numFmtId="0" fontId="39" fillId="41" borderId="22" xfId="49" applyFont="1" applyFill="1" applyBorder="1"/>
    <xf numFmtId="0" fontId="39" fillId="41" borderId="23" xfId="49" applyFont="1" applyFill="1" applyBorder="1"/>
    <xf numFmtId="0" fontId="57" fillId="0" borderId="0" xfId="0" applyFont="1"/>
    <xf numFmtId="0" fontId="55" fillId="0" borderId="0" xfId="0" applyFont="1"/>
    <xf numFmtId="0" fontId="58" fillId="37" borderId="0" xfId="0" applyFont="1" applyFill="1" applyAlignment="1">
      <alignment vertical="center"/>
    </xf>
    <xf numFmtId="0" fontId="60" fillId="0" borderId="0" xfId="0" applyFont="1"/>
    <xf numFmtId="0" fontId="54" fillId="41" borderId="0" xfId="0" applyFont="1" applyFill="1"/>
    <xf numFmtId="0" fontId="62" fillId="41" borderId="0" xfId="0" applyFont="1" applyFill="1" applyAlignment="1">
      <alignment horizontal="center"/>
    </xf>
    <xf numFmtId="0" fontId="63" fillId="41" borderId="0" xfId="0" applyFont="1" applyFill="1" applyAlignment="1">
      <alignment horizontal="center"/>
    </xf>
    <xf numFmtId="0" fontId="55" fillId="41" borderId="0" xfId="0" applyFont="1" applyFill="1"/>
    <xf numFmtId="0" fontId="46" fillId="41" borderId="0" xfId="0" applyFont="1" applyFill="1"/>
    <xf numFmtId="0" fontId="39" fillId="41" borderId="0" xfId="0" applyFont="1" applyFill="1"/>
    <xf numFmtId="0" fontId="44" fillId="41" borderId="0" xfId="0" applyFont="1" applyFill="1"/>
    <xf numFmtId="0" fontId="64" fillId="41" borderId="0" xfId="219" applyFont="1" applyFill="1" applyBorder="1" applyAlignment="1">
      <alignment horizontal="center"/>
    </xf>
    <xf numFmtId="0" fontId="54" fillId="41" borderId="0" xfId="0" applyFont="1" applyFill="1" applyAlignment="1">
      <alignment horizontal="center"/>
    </xf>
    <xf numFmtId="0" fontId="38" fillId="41" borderId="0" xfId="0" applyFont="1" applyFill="1"/>
    <xf numFmtId="0" fontId="54" fillId="0" borderId="0" xfId="0" applyFont="1"/>
    <xf numFmtId="0" fontId="64" fillId="41" borderId="0" xfId="219" quotePrefix="1" applyFont="1" applyFill="1" applyBorder="1" applyAlignment="1">
      <alignment horizontal="center"/>
    </xf>
    <xf numFmtId="0" fontId="45" fillId="41" borderId="0" xfId="0" applyFont="1" applyFill="1"/>
    <xf numFmtId="0" fontId="65" fillId="41" borderId="0" xfId="0" applyFont="1" applyFill="1" applyAlignment="1">
      <alignment horizontal="center"/>
    </xf>
    <xf numFmtId="0" fontId="66" fillId="41" borderId="0" xfId="219" quotePrefix="1" applyFont="1" applyFill="1"/>
    <xf numFmtId="0" fontId="40" fillId="0" borderId="0" xfId="0" applyFont="1" applyAlignment="1">
      <alignment horizontal="left" vertical="center"/>
    </xf>
    <xf numFmtId="0" fontId="39" fillId="41" borderId="13" xfId="0" applyFont="1" applyFill="1" applyBorder="1" applyAlignment="1">
      <alignment vertical="center" wrapText="1"/>
    </xf>
    <xf numFmtId="0" fontId="39" fillId="0" borderId="0" xfId="49" quotePrefix="1" applyFont="1" applyAlignment="1">
      <alignment horizontal="left"/>
    </xf>
    <xf numFmtId="0" fontId="44" fillId="0" borderId="0" xfId="49" quotePrefix="1" applyFont="1" applyAlignment="1">
      <alignment horizontal="left"/>
    </xf>
    <xf numFmtId="0" fontId="69" fillId="45" borderId="0" xfId="0" applyFont="1" applyFill="1"/>
    <xf numFmtId="0" fontId="69" fillId="46" borderId="0" xfId="0" applyFont="1" applyFill="1" applyAlignment="1">
      <alignment horizontal="center" wrapText="1"/>
    </xf>
    <xf numFmtId="0" fontId="70" fillId="0" borderId="0" xfId="0" applyFont="1"/>
    <xf numFmtId="4" fontId="70" fillId="0" borderId="0" xfId="0" applyNumberFormat="1" applyFont="1"/>
    <xf numFmtId="0" fontId="71" fillId="47" borderId="0" xfId="0" applyFont="1" applyFill="1"/>
    <xf numFmtId="4" fontId="71" fillId="47" borderId="0" xfId="0" applyNumberFormat="1" applyFont="1" applyFill="1"/>
    <xf numFmtId="4" fontId="72" fillId="0" borderId="0" xfId="84" applyNumberFormat="1" applyFont="1"/>
    <xf numFmtId="4" fontId="73" fillId="0" borderId="0" xfId="0" applyNumberFormat="1" applyFont="1"/>
    <xf numFmtId="14" fontId="69" fillId="46" borderId="0" xfId="0" applyNumberFormat="1" applyFont="1" applyFill="1" applyAlignment="1">
      <alignment horizontal="center" wrapText="1"/>
    </xf>
    <xf numFmtId="183" fontId="28" fillId="0" borderId="21" xfId="1" applyNumberFormat="1" applyFont="1" applyFill="1" applyBorder="1" applyAlignment="1">
      <alignment wrapText="1"/>
    </xf>
    <xf numFmtId="184" fontId="28" fillId="0" borderId="21" xfId="51" applyNumberFormat="1" applyFont="1" applyBorder="1"/>
    <xf numFmtId="184" fontId="28" fillId="0" borderId="0" xfId="51" applyNumberFormat="1" applyFont="1"/>
    <xf numFmtId="184" fontId="28" fillId="0" borderId="0" xfId="51" applyNumberFormat="1" applyFont="1" applyFill="1"/>
    <xf numFmtId="184" fontId="38" fillId="35" borderId="26" xfId="51" applyNumberFormat="1" applyFont="1" applyFill="1" applyBorder="1" applyAlignment="1">
      <alignment horizontal="left" vertical="center" indent="1"/>
    </xf>
    <xf numFmtId="184" fontId="40" fillId="35" borderId="26" xfId="51" applyNumberFormat="1" applyFont="1" applyFill="1" applyBorder="1" applyAlignment="1">
      <alignment horizontal="left" vertical="center" indent="1"/>
    </xf>
    <xf numFmtId="184" fontId="40" fillId="41" borderId="21" xfId="51" applyNumberFormat="1" applyFont="1" applyFill="1" applyBorder="1" applyAlignment="1">
      <alignment horizontal="left" vertical="center" wrapText="1"/>
    </xf>
    <xf numFmtId="184" fontId="34" fillId="0" borderId="21" xfId="51" applyNumberFormat="1" applyFont="1" applyFill="1" applyBorder="1"/>
    <xf numFmtId="184" fontId="34" fillId="0" borderId="21" xfId="51" applyNumberFormat="1" applyFont="1" applyFill="1" applyBorder="1" applyAlignment="1">
      <alignment horizontal="center" vertical="center" wrapText="1"/>
    </xf>
    <xf numFmtId="184" fontId="36" fillId="40" borderId="19" xfId="51" applyNumberFormat="1" applyFont="1" applyFill="1" applyBorder="1"/>
    <xf numFmtId="184" fontId="36" fillId="40" borderId="21" xfId="51" applyNumberFormat="1" applyFont="1" applyFill="1" applyBorder="1" applyAlignment="1">
      <alignment horizontal="center" vertical="center" wrapText="1"/>
    </xf>
    <xf numFmtId="184" fontId="34" fillId="0" borderId="21" xfId="51" applyNumberFormat="1" applyFont="1" applyBorder="1" applyAlignment="1">
      <alignment horizontal="center" vertical="center" wrapText="1"/>
    </xf>
    <xf numFmtId="184" fontId="34" fillId="36" borderId="21" xfId="51" applyNumberFormat="1" applyFont="1" applyFill="1" applyBorder="1"/>
    <xf numFmtId="184" fontId="33" fillId="34" borderId="21" xfId="51" applyNumberFormat="1" applyFont="1" applyFill="1" applyBorder="1"/>
    <xf numFmtId="184" fontId="0" fillId="0" borderId="0" xfId="51" applyNumberFormat="1" applyFont="1"/>
    <xf numFmtId="184" fontId="35" fillId="0" borderId="19" xfId="51" applyNumberFormat="1" applyFont="1" applyBorder="1"/>
    <xf numFmtId="184" fontId="0" fillId="0" borderId="17" xfId="51" applyNumberFormat="1" applyFont="1" applyBorder="1"/>
    <xf numFmtId="184" fontId="35" fillId="0" borderId="17" xfId="51" applyNumberFormat="1" applyFont="1" applyBorder="1"/>
    <xf numFmtId="185" fontId="40" fillId="35" borderId="26" xfId="0" applyNumberFormat="1" applyFont="1" applyFill="1" applyBorder="1"/>
    <xf numFmtId="185" fontId="38" fillId="35" borderId="26" xfId="1" applyNumberFormat="1" applyFont="1" applyFill="1" applyBorder="1" applyAlignment="1">
      <alignment vertical="center"/>
    </xf>
    <xf numFmtId="185" fontId="38" fillId="35" borderId="26" xfId="51" applyNumberFormat="1" applyFont="1" applyFill="1" applyBorder="1" applyAlignment="1">
      <alignment vertical="center"/>
    </xf>
    <xf numFmtId="185" fontId="40" fillId="35" borderId="26" xfId="51" applyNumberFormat="1" applyFont="1" applyFill="1" applyBorder="1" applyAlignment="1">
      <alignment vertical="center"/>
    </xf>
    <xf numFmtId="185" fontId="40" fillId="35" borderId="20" xfId="51" applyNumberFormat="1" applyFont="1" applyFill="1" applyBorder="1" applyAlignment="1">
      <alignment vertical="center"/>
    </xf>
    <xf numFmtId="169" fontId="44" fillId="0" borderId="21" xfId="1" applyFont="1" applyBorder="1"/>
    <xf numFmtId="169" fontId="40" fillId="41" borderId="21" xfId="1" applyFont="1" applyFill="1" applyBorder="1"/>
    <xf numFmtId="184" fontId="44" fillId="0" borderId="21" xfId="51" applyNumberFormat="1" applyFont="1" applyFill="1" applyBorder="1" applyAlignment="1">
      <alignment vertical="center"/>
    </xf>
    <xf numFmtId="0" fontId="35" fillId="0" borderId="21" xfId="0" applyFont="1" applyBorder="1" applyAlignment="1">
      <alignment horizontal="left" vertical="center" wrapText="1"/>
    </xf>
    <xf numFmtId="0" fontId="34" fillId="0" borderId="0" xfId="0" applyFont="1"/>
    <xf numFmtId="184" fontId="34" fillId="48" borderId="21" xfId="51" applyNumberFormat="1" applyFont="1" applyFill="1" applyBorder="1" applyAlignment="1">
      <alignment horizontal="center" vertical="center" wrapText="1"/>
    </xf>
    <xf numFmtId="165" fontId="70" fillId="0" borderId="0" xfId="65" applyFont="1"/>
    <xf numFmtId="14" fontId="70" fillId="0" borderId="0" xfId="0" applyNumberFormat="1" applyFont="1" applyAlignment="1">
      <alignment horizontal="center"/>
    </xf>
    <xf numFmtId="165" fontId="70" fillId="0" borderId="0" xfId="65" applyFont="1" applyFill="1"/>
    <xf numFmtId="4" fontId="0" fillId="0" borderId="0" xfId="0" applyNumberFormat="1"/>
    <xf numFmtId="184" fontId="38" fillId="0" borderId="0" xfId="0" applyNumberFormat="1" applyFont="1"/>
    <xf numFmtId="0" fontId="70" fillId="0" borderId="21" xfId="0" applyFont="1" applyBorder="1"/>
    <xf numFmtId="0" fontId="0" fillId="49" borderId="0" xfId="0" applyFill="1"/>
    <xf numFmtId="0" fontId="42" fillId="41" borderId="11" xfId="0" applyFont="1" applyFill="1" applyBorder="1" applyAlignment="1">
      <alignment horizontal="center" vertical="center"/>
    </xf>
    <xf numFmtId="0" fontId="49" fillId="41" borderId="0" xfId="0" applyFont="1" applyFill="1"/>
    <xf numFmtId="185" fontId="42" fillId="41" borderId="26" xfId="1" applyNumberFormat="1" applyFont="1" applyFill="1" applyBorder="1" applyAlignment="1">
      <alignment horizontal="center" vertical="center" wrapText="1"/>
    </xf>
    <xf numFmtId="0" fontId="38" fillId="41" borderId="11" xfId="0" applyFont="1" applyFill="1" applyBorder="1"/>
    <xf numFmtId="0" fontId="40" fillId="41" borderId="0" xfId="0" applyFont="1" applyFill="1"/>
    <xf numFmtId="185" fontId="38" fillId="41" borderId="26" xfId="1" applyNumberFormat="1" applyFont="1" applyFill="1" applyBorder="1" applyAlignment="1"/>
    <xf numFmtId="49" fontId="38" fillId="41" borderId="11" xfId="0" applyNumberFormat="1" applyFont="1" applyFill="1" applyBorder="1"/>
    <xf numFmtId="49" fontId="38" fillId="41" borderId="0" xfId="0" applyNumberFormat="1" applyFont="1" applyFill="1"/>
    <xf numFmtId="49" fontId="40" fillId="41" borderId="0" xfId="0" applyNumberFormat="1" applyFont="1" applyFill="1"/>
    <xf numFmtId="0" fontId="40" fillId="41" borderId="11" xfId="0" applyFont="1" applyFill="1" applyBorder="1"/>
    <xf numFmtId="185" fontId="40" fillId="41" borderId="26" xfId="1" applyNumberFormat="1" applyFont="1" applyFill="1" applyBorder="1" applyAlignment="1"/>
    <xf numFmtId="0" fontId="42" fillId="37" borderId="0" xfId="0" applyFont="1" applyFill="1"/>
    <xf numFmtId="185" fontId="42" fillId="37" borderId="26" xfId="1" applyNumberFormat="1" applyFont="1" applyFill="1" applyBorder="1" applyAlignment="1">
      <alignment horizontal="center" vertical="center"/>
    </xf>
    <xf numFmtId="0" fontId="53" fillId="41" borderId="0" xfId="0" applyFont="1" applyFill="1"/>
    <xf numFmtId="0" fontId="51" fillId="41" borderId="0" xfId="0" applyFont="1" applyFill="1"/>
    <xf numFmtId="49" fontId="38" fillId="41" borderId="11" xfId="0" quotePrefix="1" applyNumberFormat="1" applyFont="1" applyFill="1" applyBorder="1"/>
    <xf numFmtId="49" fontId="38" fillId="41" borderId="0" xfId="0" quotePrefix="1" applyNumberFormat="1" applyFont="1" applyFill="1"/>
    <xf numFmtId="0" fontId="38" fillId="41" borderId="0" xfId="0" quotePrefix="1" applyFont="1" applyFill="1"/>
    <xf numFmtId="49" fontId="40" fillId="41" borderId="0" xfId="0" quotePrefix="1" applyNumberFormat="1" applyFont="1" applyFill="1"/>
    <xf numFmtId="0" fontId="40" fillId="41" borderId="13" xfId="0" applyFont="1" applyFill="1" applyBorder="1"/>
    <xf numFmtId="0" fontId="40" fillId="41" borderId="10" xfId="0" applyFont="1" applyFill="1" applyBorder="1"/>
    <xf numFmtId="0" fontId="47" fillId="0" borderId="0" xfId="219" applyFont="1" applyFill="1" applyBorder="1" applyAlignment="1">
      <alignment horizontal="center"/>
    </xf>
    <xf numFmtId="169" fontId="40" fillId="0" borderId="0" xfId="1" applyFont="1" applyBorder="1"/>
    <xf numFmtId="166" fontId="40" fillId="41" borderId="20" xfId="1" applyNumberFormat="1" applyFont="1" applyFill="1" applyBorder="1" applyAlignment="1"/>
    <xf numFmtId="166" fontId="38" fillId="0" borderId="0" xfId="1" applyNumberFormat="1" applyFont="1" applyBorder="1"/>
    <xf numFmtId="0" fontId="38" fillId="0" borderId="0" xfId="0" applyFont="1" applyAlignment="1">
      <alignment horizontal="left" vertical="center" wrapText="1"/>
    </xf>
    <xf numFmtId="0" fontId="70" fillId="50" borderId="0" xfId="0" applyFont="1" applyFill="1"/>
    <xf numFmtId="169" fontId="40" fillId="35" borderId="21" xfId="1" applyFont="1" applyFill="1" applyBorder="1" applyAlignment="1">
      <alignment vertical="center"/>
    </xf>
    <xf numFmtId="186" fontId="40" fillId="35" borderId="21" xfId="51" applyNumberFormat="1" applyFont="1" applyFill="1" applyBorder="1" applyAlignment="1">
      <alignment vertical="center" wrapText="1"/>
    </xf>
    <xf numFmtId="0" fontId="40" fillId="41" borderId="21" xfId="0" applyFont="1" applyFill="1" applyBorder="1" applyAlignment="1">
      <alignment vertical="center" wrapText="1"/>
    </xf>
    <xf numFmtId="9" fontId="38" fillId="0" borderId="0" xfId="0" applyNumberFormat="1"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left" vertical="top"/>
    </xf>
    <xf numFmtId="0" fontId="38" fillId="0" borderId="0" xfId="0" applyFont="1" applyAlignment="1">
      <alignment horizontal="left" vertical="top"/>
    </xf>
    <xf numFmtId="0" fontId="38" fillId="0" borderId="0" xfId="0" applyFont="1" applyAlignment="1">
      <alignment horizontal="left" wrapText="1"/>
    </xf>
    <xf numFmtId="3" fontId="75" fillId="0" borderId="0" xfId="0" applyNumberFormat="1" applyFont="1"/>
    <xf numFmtId="3" fontId="38" fillId="0" borderId="0" xfId="0" applyNumberFormat="1" applyFont="1" applyAlignment="1">
      <alignment vertical="center"/>
    </xf>
    <xf numFmtId="0" fontId="47" fillId="0" borderId="0" xfId="219" applyFont="1" applyFill="1" applyAlignment="1">
      <alignment horizontal="center"/>
    </xf>
    <xf numFmtId="170" fontId="44" fillId="0" borderId="0" xfId="1" applyNumberFormat="1" applyFont="1"/>
    <xf numFmtId="169" fontId="44" fillId="0" borderId="0" xfId="49" applyNumberFormat="1" applyFont="1"/>
    <xf numFmtId="0" fontId="44" fillId="0" borderId="0" xfId="49" applyFont="1" applyAlignment="1">
      <alignment vertical="center" wrapText="1"/>
    </xf>
    <xf numFmtId="41" fontId="39" fillId="41" borderId="21" xfId="51" applyFont="1" applyFill="1" applyBorder="1" applyAlignment="1">
      <alignment horizontal="left" indent="5"/>
    </xf>
    <xf numFmtId="177" fontId="44" fillId="0" borderId="21" xfId="51" applyNumberFormat="1" applyFont="1" applyBorder="1" applyAlignment="1">
      <alignment horizontal="center"/>
    </xf>
    <xf numFmtId="169" fontId="39" fillId="41" borderId="21" xfId="1" applyFont="1" applyFill="1" applyBorder="1"/>
    <xf numFmtId="41" fontId="39" fillId="41" borderId="21" xfId="51" applyFont="1" applyFill="1" applyBorder="1" applyAlignment="1"/>
    <xf numFmtId="174" fontId="39" fillId="0" borderId="0" xfId="49" quotePrefix="1" applyNumberFormat="1" applyFont="1" applyAlignment="1">
      <alignment horizontal="left"/>
    </xf>
    <xf numFmtId="41" fontId="44" fillId="0" borderId="21" xfId="51" applyFont="1" applyBorder="1" applyAlignment="1">
      <alignment horizontal="center"/>
    </xf>
    <xf numFmtId="0" fontId="44" fillId="0" borderId="21" xfId="0" applyFont="1" applyBorder="1" applyAlignment="1">
      <alignment vertical="center"/>
    </xf>
    <xf numFmtId="0" fontId="44" fillId="0" borderId="23" xfId="0" applyFont="1" applyBorder="1" applyAlignment="1">
      <alignment vertical="center"/>
    </xf>
    <xf numFmtId="0" fontId="44" fillId="0" borderId="21" xfId="0" applyFont="1" applyBorder="1" applyAlignment="1">
      <alignment horizontal="left" vertical="center"/>
    </xf>
    <xf numFmtId="0" fontId="44" fillId="0" borderId="21" xfId="0" applyFont="1" applyBorder="1" applyAlignment="1">
      <alignment horizontal="center" vertical="center"/>
    </xf>
    <xf numFmtId="174" fontId="44" fillId="0" borderId="21" xfId="0" applyNumberFormat="1" applyFont="1" applyBorder="1" applyAlignment="1">
      <alignment horizontal="center" vertical="center"/>
    </xf>
    <xf numFmtId="184" fontId="44" fillId="0" borderId="21" xfId="51" applyNumberFormat="1" applyFont="1" applyBorder="1" applyAlignment="1">
      <alignment horizontal="center"/>
    </xf>
    <xf numFmtId="3" fontId="76" fillId="0" borderId="0" xfId="46" applyNumberFormat="1" applyFont="1" applyAlignment="1">
      <alignment horizontal="right" vertical="top"/>
    </xf>
    <xf numFmtId="3" fontId="80" fillId="0" borderId="0" xfId="46" applyNumberFormat="1" applyFont="1" applyAlignment="1">
      <alignment horizontal="right" vertical="top"/>
    </xf>
    <xf numFmtId="14" fontId="80" fillId="0" borderId="0" xfId="46" applyNumberFormat="1" applyFont="1" applyAlignment="1">
      <alignment horizontal="left" vertical="top"/>
    </xf>
    <xf numFmtId="0" fontId="77" fillId="33" borderId="0" xfId="46" applyFont="1" applyFill="1" applyAlignment="1">
      <alignment horizontal="left" vertical="top"/>
    </xf>
    <xf numFmtId="0" fontId="79" fillId="0" borderId="0" xfId="46" applyFont="1" applyAlignment="1">
      <alignment horizontal="center" vertical="top"/>
    </xf>
    <xf numFmtId="0" fontId="79" fillId="33" borderId="0" xfId="46" applyFont="1" applyFill="1" applyAlignment="1">
      <alignment horizontal="center" vertical="top"/>
    </xf>
    <xf numFmtId="0" fontId="79" fillId="0" borderId="0" xfId="46" applyFont="1" applyAlignment="1">
      <alignment horizontal="left" vertical="top"/>
    </xf>
    <xf numFmtId="0" fontId="79" fillId="0" borderId="0" xfId="46" applyFont="1" applyAlignment="1">
      <alignment horizontal="right" vertical="top"/>
    </xf>
    <xf numFmtId="0" fontId="80" fillId="0" borderId="0" xfId="46" applyFont="1" applyAlignment="1">
      <alignment horizontal="right" vertical="top"/>
    </xf>
    <xf numFmtId="0" fontId="80" fillId="33" borderId="0" xfId="46" applyFont="1" applyFill="1" applyAlignment="1">
      <alignment horizontal="center" vertical="top"/>
    </xf>
    <xf numFmtId="0" fontId="80" fillId="0" borderId="0" xfId="46" applyFont="1" applyAlignment="1">
      <alignment horizontal="left" vertical="top"/>
    </xf>
    <xf numFmtId="0" fontId="81" fillId="0" borderId="0" xfId="46" applyFont="1" applyAlignment="1">
      <alignment horizontal="center" vertical="top"/>
    </xf>
    <xf numFmtId="0" fontId="76" fillId="33" borderId="0" xfId="46" applyFont="1" applyFill="1" applyAlignment="1">
      <alignment horizontal="right" vertical="top"/>
    </xf>
    <xf numFmtId="0" fontId="81" fillId="0" borderId="0" xfId="46" applyFont="1" applyAlignment="1">
      <alignment horizontal="left" vertical="top"/>
    </xf>
    <xf numFmtId="169" fontId="77" fillId="33" borderId="0" xfId="1" applyFont="1" applyFill="1" applyAlignment="1">
      <alignment horizontal="left" vertical="top"/>
    </xf>
    <xf numFmtId="0" fontId="28" fillId="0" borderId="21" xfId="0" applyFont="1" applyBorder="1"/>
    <xf numFmtId="1" fontId="28" fillId="0" borderId="21" xfId="0" applyNumberFormat="1" applyFont="1" applyBorder="1" applyAlignment="1">
      <alignment horizontal="center"/>
    </xf>
    <xf numFmtId="0" fontId="28" fillId="0" borderId="21" xfId="0" applyFont="1" applyBorder="1" applyAlignment="1">
      <alignment horizontal="left"/>
    </xf>
    <xf numFmtId="0" fontId="28" fillId="0" borderId="21" xfId="0" applyFont="1" applyBorder="1" applyAlignment="1">
      <alignment horizontal="center" wrapText="1"/>
    </xf>
    <xf numFmtId="0" fontId="28" fillId="0" borderId="21" xfId="0" applyFont="1" applyBorder="1" applyAlignment="1">
      <alignment vertical="center"/>
    </xf>
    <xf numFmtId="0" fontId="28" fillId="0" borderId="21" xfId="0" applyFont="1" applyBorder="1" applyAlignment="1">
      <alignment horizontal="left" vertical="center" wrapText="1"/>
    </xf>
    <xf numFmtId="0" fontId="84" fillId="0" borderId="22" xfId="0" applyFont="1" applyBorder="1" applyAlignment="1">
      <alignment vertical="center"/>
    </xf>
    <xf numFmtId="0" fontId="84" fillId="0" borderId="23" xfId="0" applyFont="1" applyBorder="1" applyAlignment="1">
      <alignment vertical="center"/>
    </xf>
    <xf numFmtId="0" fontId="83" fillId="41" borderId="22" xfId="0" applyFont="1" applyFill="1" applyBorder="1" applyAlignment="1">
      <alignment vertical="center" wrapText="1"/>
    </xf>
    <xf numFmtId="0" fontId="83" fillId="41" borderId="23" xfId="0" applyFont="1" applyFill="1" applyBorder="1" applyAlignment="1">
      <alignment vertical="center" wrapText="1"/>
    </xf>
    <xf numFmtId="169" fontId="44" fillId="0" borderId="0" xfId="104" applyFont="1"/>
    <xf numFmtId="169" fontId="38" fillId="0" borderId="21" xfId="1" applyFont="1" applyBorder="1" applyAlignment="1">
      <alignment horizontal="right" vertical="center"/>
    </xf>
    <xf numFmtId="169" fontId="83" fillId="41" borderId="21" xfId="1" applyFont="1" applyFill="1" applyBorder="1" applyAlignment="1">
      <alignment horizontal="right" vertical="center"/>
    </xf>
    <xf numFmtId="169" fontId="44" fillId="0" borderId="0" xfId="1" applyFont="1"/>
    <xf numFmtId="172" fontId="38" fillId="35" borderId="0" xfId="1" applyNumberFormat="1" applyFont="1" applyFill="1"/>
    <xf numFmtId="0" fontId="0" fillId="0" borderId="0" xfId="0" applyAlignment="1">
      <alignment horizontal="center"/>
    </xf>
    <xf numFmtId="184" fontId="38" fillId="0" borderId="0" xfId="0" applyNumberFormat="1" applyFont="1" applyAlignment="1">
      <alignment vertical="center"/>
    </xf>
    <xf numFmtId="185" fontId="40" fillId="41" borderId="20" xfId="1" applyNumberFormat="1" applyFont="1" applyFill="1" applyBorder="1" applyAlignment="1"/>
    <xf numFmtId="185" fontId="38" fillId="0" borderId="0" xfId="0" applyNumberFormat="1" applyFont="1" applyAlignment="1">
      <alignment vertical="center"/>
    </xf>
    <xf numFmtId="0" fontId="49" fillId="0" borderId="0" xfId="49" applyFont="1"/>
    <xf numFmtId="184" fontId="49" fillId="0" borderId="0" xfId="49" applyNumberFormat="1" applyFont="1"/>
    <xf numFmtId="14" fontId="85" fillId="0" borderId="0" xfId="0" applyNumberFormat="1" applyFont="1" applyAlignment="1">
      <alignment horizontal="left" vertical="top"/>
    </xf>
    <xf numFmtId="3" fontId="85" fillId="0" borderId="0" xfId="0" applyNumberFormat="1" applyFont="1" applyAlignment="1">
      <alignment horizontal="right" vertical="top"/>
    </xf>
    <xf numFmtId="0" fontId="79" fillId="33" borderId="0" xfId="0" applyFont="1" applyFill="1" applyAlignment="1">
      <alignment horizontal="center" vertical="top"/>
    </xf>
    <xf numFmtId="0" fontId="20" fillId="0" borderId="0" xfId="46"/>
    <xf numFmtId="169" fontId="0" fillId="0" borderId="0" xfId="1" applyFont="1" applyAlignment="1"/>
    <xf numFmtId="4" fontId="82" fillId="0" borderId="0" xfId="0" applyNumberFormat="1" applyFont="1"/>
    <xf numFmtId="170" fontId="0" fillId="0" borderId="0" xfId="1" applyNumberFormat="1" applyFont="1" applyAlignment="1"/>
    <xf numFmtId="170" fontId="0" fillId="0" borderId="0" xfId="0" applyNumberFormat="1"/>
    <xf numFmtId="169" fontId="20" fillId="0" borderId="0" xfId="46" applyNumberFormat="1"/>
    <xf numFmtId="0" fontId="82" fillId="51" borderId="34" xfId="0" applyFont="1" applyFill="1" applyBorder="1" applyAlignment="1">
      <alignment horizontal="center" vertical="top"/>
    </xf>
    <xf numFmtId="4" fontId="82" fillId="51" borderId="34" xfId="0" applyNumberFormat="1" applyFont="1" applyFill="1" applyBorder="1" applyAlignment="1">
      <alignment horizontal="center" vertical="top"/>
    </xf>
    <xf numFmtId="4" fontId="82" fillId="51" borderId="35" xfId="0" applyNumberFormat="1" applyFont="1" applyFill="1" applyBorder="1" applyAlignment="1">
      <alignment horizontal="center" vertical="top"/>
    </xf>
    <xf numFmtId="169" fontId="0" fillId="0" borderId="0" xfId="0" applyNumberFormat="1"/>
    <xf numFmtId="0" fontId="79" fillId="0" borderId="0" xfId="0" applyFont="1" applyAlignment="1">
      <alignment horizontal="left" vertical="top"/>
    </xf>
    <xf numFmtId="0" fontId="79" fillId="0" borderId="0" xfId="0" applyFont="1" applyAlignment="1">
      <alignment vertical="top"/>
    </xf>
    <xf numFmtId="0" fontId="79" fillId="0" borderId="0" xfId="0" applyFont="1" applyAlignment="1">
      <alignment horizontal="right" vertical="top"/>
    </xf>
    <xf numFmtId="0" fontId="85" fillId="0" borderId="0" xfId="0" applyFont="1" applyAlignment="1">
      <alignment horizontal="right" vertical="top"/>
    </xf>
    <xf numFmtId="0" fontId="85" fillId="33" borderId="0" xfId="0" applyFont="1" applyFill="1" applyAlignment="1">
      <alignment horizontal="center" vertical="top"/>
    </xf>
    <xf numFmtId="0" fontId="85" fillId="0" borderId="0" xfId="0" applyFont="1" applyAlignment="1">
      <alignment horizontal="left" vertical="top"/>
    </xf>
    <xf numFmtId="4" fontId="15" fillId="0" borderId="0" xfId="0" applyNumberFormat="1" applyFont="1"/>
    <xf numFmtId="0" fontId="70" fillId="52" borderId="0" xfId="0" applyFont="1" applyFill="1"/>
    <xf numFmtId="4" fontId="70" fillId="52" borderId="0" xfId="0" applyNumberFormat="1" applyFont="1" applyFill="1"/>
    <xf numFmtId="165" fontId="70" fillId="52" borderId="0" xfId="65" applyFont="1" applyFill="1"/>
    <xf numFmtId="14" fontId="70" fillId="52" borderId="0" xfId="0" applyNumberFormat="1" applyFont="1" applyFill="1" applyAlignment="1">
      <alignment horizontal="center"/>
    </xf>
    <xf numFmtId="0" fontId="0" fillId="52" borderId="0" xfId="0" applyFill="1"/>
    <xf numFmtId="0" fontId="73" fillId="50" borderId="0" xfId="0" applyFont="1" applyFill="1"/>
    <xf numFmtId="0" fontId="73" fillId="0" borderId="0" xfId="0" applyFont="1"/>
    <xf numFmtId="165" fontId="73" fillId="0" borderId="0" xfId="65" applyFont="1"/>
    <xf numFmtId="14" fontId="73" fillId="0" borderId="0" xfId="0" applyNumberFormat="1" applyFont="1" applyAlignment="1">
      <alignment horizontal="center"/>
    </xf>
    <xf numFmtId="165" fontId="73" fillId="0" borderId="0" xfId="65" applyFont="1" applyFill="1"/>
    <xf numFmtId="43" fontId="44" fillId="0" borderId="0" xfId="49" applyNumberFormat="1" applyFont="1"/>
    <xf numFmtId="169" fontId="15" fillId="0" borderId="0" xfId="0" applyNumberFormat="1" applyFont="1"/>
    <xf numFmtId="169" fontId="77" fillId="53" borderId="0" xfId="1" applyFont="1" applyFill="1" applyAlignment="1">
      <alignment horizontal="left" vertical="top"/>
    </xf>
    <xf numFmtId="169" fontId="0" fillId="53" borderId="0" xfId="1" applyFont="1" applyFill="1" applyAlignment="1"/>
    <xf numFmtId="0" fontId="61" fillId="0" borderId="0" xfId="0" applyFont="1" applyAlignment="1">
      <alignment horizontal="center"/>
    </xf>
    <xf numFmtId="0" fontId="59" fillId="37" borderId="0" xfId="0" applyFont="1" applyFill="1" applyAlignment="1">
      <alignment horizontal="center" vertical="center" wrapText="1"/>
    </xf>
    <xf numFmtId="0" fontId="78" fillId="0" borderId="0" xfId="46" applyFont="1" applyAlignment="1">
      <alignment horizontal="right" vertical="top"/>
    </xf>
    <xf numFmtId="171" fontId="39" fillId="0" borderId="0" xfId="44" applyFont="1" applyAlignment="1">
      <alignment horizontal="left" wrapText="1"/>
    </xf>
    <xf numFmtId="0" fontId="38" fillId="0" borderId="0" xfId="0" applyFont="1" applyAlignment="1">
      <alignment horizontal="left"/>
    </xf>
    <xf numFmtId="0" fontId="41" fillId="0" borderId="0" xfId="0" applyFont="1" applyAlignment="1">
      <alignment horizontal="left"/>
    </xf>
    <xf numFmtId="0" fontId="42" fillId="37" borderId="29" xfId="0" applyFont="1" applyFill="1" applyBorder="1" applyAlignment="1">
      <alignment horizontal="center" vertical="center"/>
    </xf>
    <xf numFmtId="0" fontId="42" fillId="37" borderId="30" xfId="0" applyFont="1" applyFill="1" applyBorder="1" applyAlignment="1">
      <alignment horizontal="center" vertical="center"/>
    </xf>
    <xf numFmtId="0" fontId="42" fillId="37" borderId="31" xfId="0" applyFont="1" applyFill="1" applyBorder="1" applyAlignment="1">
      <alignment horizontal="center" vertical="center"/>
    </xf>
    <xf numFmtId="171" fontId="39" fillId="0" borderId="0" xfId="44" applyFont="1" applyAlignment="1">
      <alignment horizontal="left" vertical="center" wrapText="1"/>
    </xf>
    <xf numFmtId="0" fontId="40" fillId="0" borderId="0" xfId="0" applyFont="1" applyAlignment="1">
      <alignment horizontal="center" vertical="center"/>
    </xf>
    <xf numFmtId="185" fontId="40" fillId="35" borderId="22" xfId="1" applyNumberFormat="1" applyFont="1" applyFill="1" applyBorder="1" applyAlignment="1">
      <alignment horizontal="center" vertical="center"/>
    </xf>
    <xf numFmtId="185" fontId="40" fillId="35" borderId="15" xfId="1" applyNumberFormat="1" applyFont="1" applyFill="1" applyBorder="1" applyAlignment="1">
      <alignment horizontal="center" vertical="center"/>
    </xf>
    <xf numFmtId="185" fontId="40" fillId="35" borderId="23" xfId="1" applyNumberFormat="1" applyFont="1" applyFill="1" applyBorder="1" applyAlignment="1">
      <alignment horizontal="center" vertical="center"/>
    </xf>
    <xf numFmtId="185" fontId="40" fillId="35" borderId="22" xfId="51" applyNumberFormat="1" applyFont="1" applyFill="1" applyBorder="1" applyAlignment="1">
      <alignment horizontal="left" vertical="center"/>
    </xf>
    <xf numFmtId="185" fontId="40" fillId="35" borderId="15" xfId="51" applyNumberFormat="1" applyFont="1" applyFill="1" applyBorder="1" applyAlignment="1">
      <alignment horizontal="left" vertical="center"/>
    </xf>
    <xf numFmtId="185" fontId="40" fillId="35" borderId="23" xfId="51" applyNumberFormat="1" applyFont="1" applyFill="1" applyBorder="1" applyAlignment="1">
      <alignment horizontal="left" vertical="center"/>
    </xf>
    <xf numFmtId="185" fontId="40" fillId="35" borderId="21" xfId="51" applyNumberFormat="1" applyFont="1" applyFill="1" applyBorder="1" applyAlignment="1">
      <alignment horizontal="right" vertical="center" wrapText="1" indent="1"/>
    </xf>
    <xf numFmtId="184" fontId="40" fillId="41" borderId="21" xfId="51" applyNumberFormat="1" applyFont="1" applyFill="1" applyBorder="1" applyAlignment="1">
      <alignment horizontal="left" vertical="center" indent="1"/>
    </xf>
    <xf numFmtId="185" fontId="40" fillId="35" borderId="21" xfId="51" applyNumberFormat="1" applyFont="1" applyFill="1" applyBorder="1" applyAlignment="1">
      <alignment horizontal="left" vertical="center"/>
    </xf>
    <xf numFmtId="185" fontId="38" fillId="35" borderId="21" xfId="51" applyNumberFormat="1" applyFont="1" applyFill="1" applyBorder="1" applyAlignment="1">
      <alignment horizontal="left" vertical="center"/>
    </xf>
    <xf numFmtId="185" fontId="38" fillId="35" borderId="21" xfId="51" applyNumberFormat="1" applyFont="1" applyFill="1" applyBorder="1" applyAlignment="1">
      <alignment horizontal="right" vertical="center" wrapText="1" indent="1"/>
    </xf>
    <xf numFmtId="184" fontId="40" fillId="41" borderId="21" xfId="51" applyNumberFormat="1" applyFont="1" applyFill="1" applyBorder="1" applyAlignment="1">
      <alignment horizontal="right" vertical="center" indent="1"/>
    </xf>
    <xf numFmtId="0" fontId="42" fillId="37" borderId="21" xfId="0" applyFont="1" applyFill="1" applyBorder="1" applyAlignment="1">
      <alignment horizontal="center" vertical="center" wrapText="1"/>
    </xf>
    <xf numFmtId="171" fontId="39" fillId="0" borderId="0" xfId="44" applyFont="1" applyAlignment="1">
      <alignment horizontal="left"/>
    </xf>
    <xf numFmtId="0" fontId="40" fillId="0" borderId="0" xfId="0" applyFont="1" applyAlignment="1">
      <alignment horizontal="left"/>
    </xf>
    <xf numFmtId="0" fontId="41" fillId="0" borderId="0" xfId="0" applyFont="1" applyAlignment="1">
      <alignment horizontal="left" vertical="center"/>
    </xf>
    <xf numFmtId="0" fontId="40" fillId="35" borderId="11" xfId="0" applyFont="1" applyFill="1" applyBorder="1" applyAlignment="1">
      <alignment horizontal="left" vertical="center" wrapText="1"/>
    </xf>
    <xf numFmtId="0" fontId="40" fillId="35" borderId="0" xfId="0" applyFont="1" applyFill="1" applyAlignment="1">
      <alignment horizontal="left" vertical="center" wrapText="1"/>
    </xf>
    <xf numFmtId="0" fontId="40" fillId="35" borderId="12" xfId="0" applyFont="1" applyFill="1" applyBorder="1" applyAlignment="1">
      <alignment horizontal="left" vertical="center" wrapText="1"/>
    </xf>
    <xf numFmtId="0" fontId="38" fillId="35" borderId="11" xfId="0" applyFont="1" applyFill="1" applyBorder="1" applyAlignment="1">
      <alignment vertical="center" wrapText="1"/>
    </xf>
    <xf numFmtId="0" fontId="38" fillId="35" borderId="0" xfId="0" applyFont="1" applyFill="1" applyAlignment="1">
      <alignment vertical="center" wrapText="1"/>
    </xf>
    <xf numFmtId="0" fontId="40" fillId="35" borderId="11" xfId="0" applyFont="1" applyFill="1" applyBorder="1" applyAlignment="1">
      <alignment vertical="center" wrapText="1"/>
    </xf>
    <xf numFmtId="0" fontId="40" fillId="35" borderId="0" xfId="0" applyFont="1" applyFill="1" applyAlignment="1">
      <alignment vertical="center" wrapText="1"/>
    </xf>
    <xf numFmtId="0" fontId="40" fillId="35" borderId="12" xfId="0" applyFont="1" applyFill="1" applyBorder="1" applyAlignment="1">
      <alignment vertical="center" wrapText="1"/>
    </xf>
    <xf numFmtId="0" fontId="32" fillId="0" borderId="0" xfId="0" applyFont="1" applyAlignment="1">
      <alignment horizontal="left"/>
    </xf>
    <xf numFmtId="0" fontId="33" fillId="34" borderId="21" xfId="0" applyFont="1" applyFill="1" applyBorder="1" applyAlignment="1">
      <alignment horizontal="center" vertical="center" wrapText="1"/>
    </xf>
    <xf numFmtId="0" fontId="34" fillId="38" borderId="22" xfId="0" applyFont="1" applyFill="1" applyBorder="1" applyAlignment="1">
      <alignment horizontal="center" vertical="center" wrapText="1"/>
    </xf>
    <xf numFmtId="0" fontId="34" fillId="38" borderId="15" xfId="0" applyFont="1" applyFill="1" applyBorder="1" applyAlignment="1">
      <alignment horizontal="center" vertical="center" wrapText="1"/>
    </xf>
    <xf numFmtId="0" fontId="34" fillId="38" borderId="23" xfId="0" applyFont="1" applyFill="1" applyBorder="1" applyAlignment="1">
      <alignment horizontal="center" vertical="center" wrapText="1"/>
    </xf>
    <xf numFmtId="0" fontId="34" fillId="36" borderId="22" xfId="0" applyFont="1" applyFill="1" applyBorder="1" applyAlignment="1">
      <alignment horizontal="center" vertical="center" wrapText="1"/>
    </xf>
    <xf numFmtId="0" fontId="34" fillId="36" borderId="23" xfId="0" applyFont="1" applyFill="1" applyBorder="1" applyAlignment="1">
      <alignment horizontal="center" vertical="center" wrapText="1"/>
    </xf>
    <xf numFmtId="0" fontId="34" fillId="39" borderId="21" xfId="0" applyFont="1" applyFill="1" applyBorder="1" applyAlignment="1">
      <alignment horizontal="center" vertical="center" wrapText="1"/>
    </xf>
    <xf numFmtId="0" fontId="74" fillId="0" borderId="0" xfId="0" applyFont="1" applyAlignment="1">
      <alignment horizontal="center" vertical="center" wrapText="1"/>
    </xf>
    <xf numFmtId="187" fontId="38" fillId="0" borderId="0" xfId="0" applyNumberFormat="1" applyFont="1" applyAlignment="1">
      <alignment horizontal="justify" vertical="center" wrapText="1"/>
    </xf>
    <xf numFmtId="0" fontId="38" fillId="0" borderId="21" xfId="0" applyFont="1" applyBorder="1" applyAlignment="1">
      <alignment horizontal="justify" vertical="center" wrapText="1"/>
    </xf>
    <xf numFmtId="9" fontId="38" fillId="0" borderId="21" xfId="0" applyNumberFormat="1" applyFont="1" applyBorder="1" applyAlignment="1">
      <alignment horizontal="center" vertical="center"/>
    </xf>
    <xf numFmtId="0" fontId="38" fillId="0" borderId="21" xfId="0" applyFont="1" applyBorder="1" applyAlignment="1">
      <alignment horizontal="center" vertical="center"/>
    </xf>
    <xf numFmtId="0" fontId="38" fillId="0" borderId="22" xfId="0" applyFont="1" applyBorder="1" applyAlignment="1">
      <alignment horizontal="center" vertical="center"/>
    </xf>
    <xf numFmtId="0" fontId="38" fillId="0" borderId="23" xfId="0" applyFont="1" applyBorder="1" applyAlignment="1">
      <alignment horizontal="center" vertical="center"/>
    </xf>
    <xf numFmtId="0" fontId="42" fillId="37" borderId="21" xfId="0" applyFont="1" applyFill="1" applyBorder="1" applyAlignment="1">
      <alignment horizontal="center" vertical="center"/>
    </xf>
    <xf numFmtId="0" fontId="40" fillId="0" borderId="0" xfId="0" applyFont="1" applyAlignment="1">
      <alignment horizontal="center" vertical="center" wrapText="1"/>
    </xf>
    <xf numFmtId="0" fontId="38" fillId="0" borderId="0" xfId="0" applyFont="1" applyAlignment="1">
      <alignment horizontal="left" vertical="top" wrapText="1"/>
    </xf>
    <xf numFmtId="0" fontId="38" fillId="0" borderId="0" xfId="0" applyFont="1" applyAlignment="1">
      <alignment horizontal="justify" vertical="center" wrapText="1"/>
    </xf>
    <xf numFmtId="0" fontId="40" fillId="0" borderId="0" xfId="0" applyFont="1" applyAlignment="1">
      <alignment horizontal="left" vertical="top" wrapText="1"/>
    </xf>
    <xf numFmtId="0" fontId="38" fillId="0" borderId="22" xfId="0" applyFont="1" applyBorder="1" applyAlignment="1">
      <alignment horizontal="justify" vertical="center" wrapText="1"/>
    </xf>
    <xf numFmtId="0" fontId="38" fillId="0" borderId="15" xfId="0" applyFont="1" applyBorder="1" applyAlignment="1">
      <alignment horizontal="justify" vertical="center" wrapText="1"/>
    </xf>
    <xf numFmtId="0" fontId="38" fillId="0" borderId="23" xfId="0" applyFont="1" applyBorder="1" applyAlignment="1">
      <alignment horizontal="justify" vertical="center" wrapText="1"/>
    </xf>
    <xf numFmtId="0" fontId="42" fillId="37" borderId="22" xfId="0" applyFont="1" applyFill="1" applyBorder="1" applyAlignment="1">
      <alignment horizontal="center" vertical="center"/>
    </xf>
    <xf numFmtId="0" fontId="42" fillId="37" borderId="23" xfId="0" applyFont="1" applyFill="1" applyBorder="1" applyAlignment="1">
      <alignment horizontal="center" vertical="center"/>
    </xf>
    <xf numFmtId="0" fontId="44" fillId="0" borderId="0" xfId="49" applyFont="1" applyAlignment="1">
      <alignment horizontal="left" vertical="center" wrapText="1"/>
    </xf>
    <xf numFmtId="0" fontId="42" fillId="37" borderId="22" xfId="0" applyFont="1" applyFill="1" applyBorder="1" applyAlignment="1">
      <alignment horizontal="center" vertical="center" wrapText="1"/>
    </xf>
    <xf numFmtId="0" fontId="42" fillId="37" borderId="23" xfId="0" applyFont="1" applyFill="1" applyBorder="1" applyAlignment="1">
      <alignment horizontal="center" vertical="center" wrapText="1"/>
    </xf>
    <xf numFmtId="0" fontId="38" fillId="0" borderId="0" xfId="0" applyFont="1" applyAlignment="1">
      <alignment horizontal="left" vertical="center" wrapText="1"/>
    </xf>
    <xf numFmtId="0" fontId="42" fillId="37" borderId="18" xfId="0" applyFont="1" applyFill="1" applyBorder="1" applyAlignment="1">
      <alignment horizontal="center" vertical="center" wrapText="1"/>
    </xf>
    <xf numFmtId="0" fontId="42" fillId="37" borderId="16" xfId="0" applyFont="1" applyFill="1" applyBorder="1" applyAlignment="1">
      <alignment horizontal="center" vertical="center" wrapText="1"/>
    </xf>
    <xf numFmtId="0" fontId="42" fillId="37" borderId="13" xfId="0" applyFont="1" applyFill="1" applyBorder="1" applyAlignment="1">
      <alignment horizontal="center" vertical="center" wrapText="1"/>
    </xf>
    <xf numFmtId="0" fontId="42" fillId="37" borderId="14" xfId="0" applyFont="1" applyFill="1" applyBorder="1" applyAlignment="1">
      <alignment horizontal="center"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173832</xdr:colOff>
      <xdr:row>0</xdr:row>
      <xdr:rowOff>185738</xdr:rowOff>
    </xdr:from>
    <xdr:to>
      <xdr:col>3</xdr:col>
      <xdr:colOff>483626</xdr:colOff>
      <xdr:row>3</xdr:row>
      <xdr:rowOff>290513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73832" y="185738"/>
          <a:ext cx="1595669" cy="938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402360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844532</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79930E52-89DD-4319-93C0-EB06D7461E69}"/>
            </a:ext>
          </a:extLst>
        </xdr:cNvPr>
        <xdr:cNvPicPr>
          <a:picLocks noChangeAspect="1"/>
        </xdr:cNvPicPr>
      </xdr:nvPicPr>
      <xdr:blipFill>
        <a:blip xmlns:r="http://schemas.openxmlformats.org/officeDocument/2006/relationships" r:embed="rId1"/>
        <a:stretch>
          <a:fillRect/>
        </a:stretch>
      </xdr:blipFill>
      <xdr:spPr>
        <a:xfrm>
          <a:off x="7225858" y="377396"/>
          <a:ext cx="1358477"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6.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N28"/>
  <sheetViews>
    <sheetView showGridLines="0" topLeftCell="A12" zoomScale="80" zoomScaleNormal="80" workbookViewId="0">
      <selection activeCell="H31" sqref="H31"/>
    </sheetView>
  </sheetViews>
  <sheetFormatPr baseColWidth="10" defaultColWidth="11.5546875" defaultRowHeight="13.8"/>
  <cols>
    <col min="1" max="1" width="2.6640625" style="143" customWidth="1"/>
    <col min="2" max="2" width="11.5546875" style="143"/>
    <col min="3" max="3" width="5" style="143" customWidth="1"/>
    <col min="4" max="11" width="11.5546875" style="143"/>
    <col min="12" max="12" width="13.6640625" style="143" customWidth="1"/>
    <col min="13" max="16384" width="11.5546875" style="143"/>
  </cols>
  <sheetData>
    <row r="1" spans="2:14">
      <c r="B1" s="144"/>
      <c r="C1" s="144"/>
      <c r="D1" s="144"/>
      <c r="E1" s="144"/>
      <c r="F1" s="144"/>
      <c r="G1" s="144"/>
      <c r="H1" s="144"/>
      <c r="I1" s="144"/>
      <c r="J1" s="144"/>
      <c r="K1" s="144"/>
      <c r="L1" s="144"/>
      <c r="M1" s="144"/>
      <c r="N1" s="144"/>
    </row>
    <row r="2" spans="2:14" ht="24.6" customHeight="1">
      <c r="B2" s="145"/>
      <c r="C2" s="145"/>
      <c r="D2" s="335" t="s">
        <v>470</v>
      </c>
      <c r="E2" s="335"/>
      <c r="F2" s="335"/>
      <c r="G2" s="335"/>
      <c r="H2" s="335"/>
      <c r="I2" s="335"/>
      <c r="J2" s="335"/>
      <c r="K2" s="335"/>
      <c r="L2" s="335"/>
      <c r="M2" s="335"/>
      <c r="N2" s="335"/>
    </row>
    <row r="3" spans="2:14" ht="24.6" customHeight="1">
      <c r="B3" s="145"/>
      <c r="C3" s="145"/>
      <c r="D3" s="335"/>
      <c r="E3" s="335"/>
      <c r="F3" s="335"/>
      <c r="G3" s="335"/>
      <c r="H3" s="335"/>
      <c r="I3" s="335"/>
      <c r="J3" s="335"/>
      <c r="K3" s="335"/>
      <c r="L3" s="335"/>
      <c r="M3" s="335"/>
      <c r="N3" s="335"/>
    </row>
    <row r="4" spans="2:14" ht="24.6" customHeight="1">
      <c r="B4" s="145"/>
      <c r="C4" s="145"/>
      <c r="D4" s="335"/>
      <c r="E4" s="335"/>
      <c r="F4" s="335"/>
      <c r="G4" s="335"/>
      <c r="H4" s="335"/>
      <c r="I4" s="335"/>
      <c r="J4" s="335"/>
      <c r="K4" s="335"/>
      <c r="L4" s="335"/>
      <c r="M4" s="335"/>
      <c r="N4" s="335"/>
    </row>
    <row r="5" spans="2:14" ht="24.6" customHeight="1">
      <c r="B5" s="145"/>
      <c r="C5" s="145"/>
      <c r="D5" s="335"/>
      <c r="E5" s="335"/>
      <c r="F5" s="335"/>
      <c r="G5" s="335"/>
      <c r="H5" s="335"/>
      <c r="I5" s="335"/>
      <c r="J5" s="335"/>
      <c r="K5" s="335"/>
      <c r="L5" s="335"/>
      <c r="M5" s="335"/>
      <c r="N5" s="335"/>
    </row>
    <row r="6" spans="2:14" ht="24.6" customHeight="1">
      <c r="B6" s="145"/>
      <c r="C6" s="145"/>
      <c r="D6" s="335"/>
      <c r="E6" s="335"/>
      <c r="F6" s="335"/>
      <c r="G6" s="335"/>
      <c r="H6" s="335"/>
      <c r="I6" s="335"/>
      <c r="J6" s="335"/>
      <c r="K6" s="335"/>
      <c r="L6" s="335"/>
      <c r="M6" s="335"/>
      <c r="N6" s="335"/>
    </row>
    <row r="7" spans="2:14" ht="24.6" customHeight="1">
      <c r="B7" s="145"/>
      <c r="C7" s="145"/>
      <c r="D7" s="335"/>
      <c r="E7" s="335"/>
      <c r="F7" s="335"/>
      <c r="G7" s="335"/>
      <c r="H7" s="335"/>
      <c r="I7" s="335"/>
      <c r="J7" s="335"/>
      <c r="K7" s="335"/>
      <c r="L7" s="335"/>
      <c r="M7" s="335"/>
      <c r="N7" s="335"/>
    </row>
    <row r="8" spans="2:14" ht="13.95" customHeight="1">
      <c r="B8" s="145"/>
      <c r="C8" s="145"/>
      <c r="D8" s="335"/>
      <c r="E8" s="335"/>
      <c r="F8" s="335"/>
      <c r="G8" s="335"/>
      <c r="H8" s="335"/>
      <c r="I8" s="335"/>
      <c r="J8" s="335"/>
      <c r="K8" s="335"/>
      <c r="L8" s="335"/>
      <c r="M8" s="335"/>
      <c r="N8" s="335"/>
    </row>
    <row r="9" spans="2:14" ht="20.399999999999999" customHeight="1">
      <c r="B9" s="145"/>
      <c r="C9" s="145"/>
      <c r="D9" s="335"/>
      <c r="E9" s="335"/>
      <c r="F9" s="335"/>
      <c r="G9" s="335"/>
      <c r="H9" s="335"/>
      <c r="I9" s="335"/>
      <c r="J9" s="335"/>
      <c r="K9" s="335"/>
      <c r="L9" s="335"/>
      <c r="M9" s="335"/>
      <c r="N9" s="335"/>
    </row>
    <row r="10" spans="2:14" ht="20.399999999999999" customHeight="1"/>
    <row r="11" spans="2:14" ht="23.4">
      <c r="B11" s="334" t="s">
        <v>393</v>
      </c>
      <c r="C11" s="334"/>
      <c r="D11" s="334"/>
      <c r="E11" s="334"/>
      <c r="F11" s="334"/>
      <c r="G11" s="334"/>
      <c r="H11" s="334"/>
      <c r="I11" s="334"/>
      <c r="J11" s="334"/>
      <c r="K11" s="334"/>
      <c r="L11" s="334"/>
      <c r="M11" s="334"/>
      <c r="N11" s="334"/>
    </row>
    <row r="12" spans="2:14">
      <c r="B12" s="146"/>
      <c r="C12" s="146"/>
      <c r="D12" s="146"/>
      <c r="E12" s="146"/>
      <c r="F12" s="146"/>
      <c r="G12" s="146"/>
      <c r="H12" s="146"/>
      <c r="I12" s="146"/>
      <c r="J12" s="146"/>
      <c r="K12" s="146"/>
      <c r="L12" s="146"/>
      <c r="M12" s="146"/>
      <c r="N12" s="146"/>
    </row>
    <row r="13" spans="2:14">
      <c r="B13" s="146"/>
      <c r="C13" s="146"/>
      <c r="D13" s="146"/>
      <c r="E13" s="146"/>
      <c r="F13" s="146"/>
      <c r="G13" s="146"/>
      <c r="H13" s="146"/>
      <c r="I13" s="146"/>
      <c r="J13" s="146"/>
      <c r="K13" s="146"/>
      <c r="L13" s="146"/>
      <c r="M13" s="146"/>
      <c r="N13" s="146"/>
    </row>
    <row r="14" spans="2:14" ht="15.6">
      <c r="B14" s="147"/>
      <c r="C14" s="147"/>
      <c r="D14" s="147"/>
      <c r="E14" s="147"/>
      <c r="F14" s="147"/>
      <c r="G14" s="147"/>
      <c r="H14" s="148"/>
      <c r="I14" s="147"/>
      <c r="J14" s="147"/>
      <c r="K14" s="148"/>
      <c r="L14" s="148"/>
      <c r="M14" s="149" t="s">
        <v>0</v>
      </c>
      <c r="N14" s="147"/>
    </row>
    <row r="15" spans="2:14">
      <c r="B15" s="147"/>
      <c r="C15" s="147"/>
      <c r="D15" s="147"/>
      <c r="E15" s="147"/>
      <c r="F15" s="147"/>
      <c r="G15" s="147"/>
      <c r="H15" s="148"/>
      <c r="I15" s="147"/>
      <c r="J15" s="147"/>
      <c r="K15" s="148"/>
      <c r="L15" s="148"/>
      <c r="M15" s="150"/>
      <c r="N15" s="147"/>
    </row>
    <row r="16" spans="2:14" ht="16.8">
      <c r="B16" s="147"/>
      <c r="C16" s="151"/>
      <c r="D16" s="151" t="s">
        <v>1</v>
      </c>
      <c r="E16" s="152"/>
      <c r="F16" s="153"/>
      <c r="G16" s="153"/>
      <c r="H16" s="154"/>
      <c r="I16" s="147"/>
      <c r="J16" s="147"/>
      <c r="K16" s="147"/>
      <c r="L16" s="154"/>
      <c r="M16" s="161" t="s">
        <v>2</v>
      </c>
      <c r="N16" s="147"/>
    </row>
    <row r="17" spans="2:14" ht="16.8">
      <c r="B17" s="147"/>
      <c r="C17" s="151"/>
      <c r="D17" s="151"/>
      <c r="E17" s="152"/>
      <c r="F17" s="153"/>
      <c r="G17" s="153"/>
      <c r="H17" s="155"/>
      <c r="I17" s="147"/>
      <c r="J17" s="147"/>
      <c r="K17" s="147"/>
      <c r="L17" s="155"/>
      <c r="M17" s="156"/>
      <c r="N17" s="147"/>
    </row>
    <row r="18" spans="2:14" ht="16.8">
      <c r="B18" s="147"/>
      <c r="C18" s="151"/>
      <c r="D18" s="151" t="s">
        <v>3</v>
      </c>
      <c r="E18" s="152"/>
      <c r="F18" s="153"/>
      <c r="G18" s="153"/>
      <c r="H18" s="154"/>
      <c r="I18" s="147"/>
      <c r="J18" s="147"/>
      <c r="K18" s="147"/>
      <c r="L18" s="154"/>
      <c r="M18" s="161" t="s">
        <v>4</v>
      </c>
      <c r="N18" s="147"/>
    </row>
    <row r="19" spans="2:14" ht="16.8">
      <c r="B19" s="147"/>
      <c r="C19" s="151"/>
      <c r="D19" s="151"/>
      <c r="E19" s="152"/>
      <c r="F19" s="153"/>
      <c r="G19" s="153"/>
      <c r="H19" s="155"/>
      <c r="I19" s="147"/>
      <c r="J19" s="147"/>
      <c r="K19" s="147"/>
      <c r="L19" s="155"/>
      <c r="M19" s="156"/>
      <c r="N19" s="147"/>
    </row>
    <row r="20" spans="2:14" s="157" customFormat="1" ht="16.8">
      <c r="B20" s="147"/>
      <c r="C20" s="151"/>
      <c r="D20" s="151" t="s">
        <v>5</v>
      </c>
      <c r="E20" s="152"/>
      <c r="F20" s="153"/>
      <c r="G20" s="153"/>
      <c r="H20" s="154"/>
      <c r="I20" s="147"/>
      <c r="J20" s="147"/>
      <c r="K20" s="147"/>
      <c r="L20" s="154"/>
      <c r="M20" s="161" t="s">
        <v>6</v>
      </c>
      <c r="N20" s="147"/>
    </row>
    <row r="21" spans="2:14" s="157" customFormat="1" ht="16.8">
      <c r="B21" s="147"/>
      <c r="C21" s="151"/>
      <c r="D21" s="151"/>
      <c r="E21" s="152"/>
      <c r="F21" s="153"/>
      <c r="G21" s="153"/>
      <c r="H21" s="155"/>
      <c r="I21" s="147"/>
      <c r="J21" s="147"/>
      <c r="K21" s="147"/>
      <c r="L21" s="155"/>
      <c r="M21" s="156"/>
      <c r="N21" s="147"/>
    </row>
    <row r="22" spans="2:14" s="157" customFormat="1" ht="16.8">
      <c r="B22" s="147"/>
      <c r="C22" s="151"/>
      <c r="D22" s="151" t="s">
        <v>7</v>
      </c>
      <c r="E22" s="152"/>
      <c r="F22" s="153"/>
      <c r="G22" s="153"/>
      <c r="H22" s="154"/>
      <c r="I22" s="147"/>
      <c r="J22" s="147"/>
      <c r="K22" s="147"/>
      <c r="L22" s="154"/>
      <c r="M22" s="161" t="s">
        <v>8</v>
      </c>
      <c r="N22" s="147"/>
    </row>
    <row r="23" spans="2:14" s="157" customFormat="1" ht="16.8">
      <c r="B23" s="147"/>
      <c r="C23" s="151"/>
      <c r="D23" s="151"/>
      <c r="E23" s="152"/>
      <c r="F23" s="153"/>
      <c r="G23" s="153"/>
      <c r="H23" s="155"/>
      <c r="I23" s="147"/>
      <c r="J23" s="147"/>
      <c r="K23" s="147"/>
      <c r="L23" s="155"/>
      <c r="M23" s="156"/>
      <c r="N23" s="147"/>
    </row>
    <row r="24" spans="2:14" s="157" customFormat="1" ht="16.8">
      <c r="B24" s="147"/>
      <c r="C24" s="151"/>
      <c r="D24" s="151" t="s">
        <v>9</v>
      </c>
      <c r="E24" s="152"/>
      <c r="F24" s="153"/>
      <c r="G24" s="153"/>
      <c r="H24" s="154"/>
      <c r="I24" s="147"/>
      <c r="J24" s="147"/>
      <c r="K24" s="147"/>
      <c r="L24" s="158"/>
      <c r="M24" s="161" t="s">
        <v>10</v>
      </c>
      <c r="N24" s="147"/>
    </row>
    <row r="25" spans="2:14" s="157" customFormat="1" ht="16.8">
      <c r="B25" s="147"/>
      <c r="C25" s="151"/>
      <c r="D25" s="151"/>
      <c r="E25" s="152"/>
      <c r="F25" s="153"/>
      <c r="G25" s="153"/>
      <c r="H25" s="155"/>
      <c r="I25" s="147"/>
      <c r="J25" s="147"/>
      <c r="K25" s="147"/>
      <c r="L25" s="155"/>
      <c r="M25" s="156"/>
      <c r="N25" s="147"/>
    </row>
    <row r="26" spans="2:14" s="157" customFormat="1" ht="16.8">
      <c r="B26" s="147"/>
      <c r="C26" s="151"/>
      <c r="D26" s="151" t="s">
        <v>11</v>
      </c>
      <c r="E26" s="152"/>
      <c r="F26" s="153"/>
      <c r="G26" s="153"/>
      <c r="H26" s="154"/>
      <c r="I26" s="147"/>
      <c r="J26" s="147"/>
      <c r="K26" s="147"/>
      <c r="L26" s="158"/>
      <c r="M26" s="161" t="s">
        <v>12</v>
      </c>
      <c r="N26" s="147"/>
    </row>
    <row r="27" spans="2:14" s="157" customFormat="1" ht="16.8">
      <c r="B27" s="147"/>
      <c r="C27" s="159"/>
      <c r="D27" s="159"/>
      <c r="E27" s="152"/>
      <c r="F27" s="153"/>
      <c r="G27" s="153"/>
      <c r="H27" s="154"/>
      <c r="I27" s="147"/>
      <c r="J27" s="147"/>
      <c r="K27" s="147"/>
      <c r="L27" s="160"/>
      <c r="M27" s="153"/>
      <c r="N27" s="147"/>
    </row>
    <row r="28" spans="2:14" s="157" customFormat="1" ht="16.8">
      <c r="B28" s="147"/>
      <c r="C28" s="159"/>
      <c r="D28" s="159"/>
      <c r="E28" s="152"/>
      <c r="F28" s="153"/>
      <c r="G28" s="153"/>
      <c r="H28" s="154"/>
      <c r="I28" s="147"/>
      <c r="J28" s="147"/>
      <c r="K28" s="147"/>
      <c r="L28" s="160"/>
      <c r="M28" s="153"/>
      <c r="N28" s="147"/>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D12"/>
  <sheetViews>
    <sheetView topLeftCell="A2" zoomScale="80" zoomScaleNormal="80" workbookViewId="0">
      <pane ySplit="4" topLeftCell="A6" activePane="bottomLeft" state="frozen"/>
      <selection activeCell="H16" sqref="H16"/>
      <selection pane="bottomLeft" activeCell="A8" sqref="A8"/>
    </sheetView>
  </sheetViews>
  <sheetFormatPr baseColWidth="10" defaultColWidth="11.44140625" defaultRowHeight="14.4"/>
  <cols>
    <col min="1" max="1" width="63.6640625" bestFit="1" customWidth="1"/>
    <col min="2" max="2" width="21.6640625" bestFit="1" customWidth="1"/>
    <col min="3" max="3" width="18" customWidth="1"/>
    <col min="4" max="255" width="11.5546875"/>
    <col min="256" max="256" width="63.6640625" bestFit="1" customWidth="1"/>
    <col min="257" max="257" width="20.109375" bestFit="1" customWidth="1"/>
    <col min="258" max="258" width="12.33203125" bestFit="1" customWidth="1"/>
    <col min="259" max="511" width="11.5546875"/>
    <col min="512" max="512" width="63.6640625" bestFit="1" customWidth="1"/>
    <col min="513" max="513" width="20.109375" bestFit="1" customWidth="1"/>
    <col min="514" max="514" width="12.33203125" bestFit="1" customWidth="1"/>
    <col min="515" max="767" width="11.5546875"/>
    <col min="768" max="768" width="63.6640625" bestFit="1" customWidth="1"/>
    <col min="769" max="769" width="20.109375" bestFit="1" customWidth="1"/>
    <col min="770" max="770" width="12.33203125" bestFit="1" customWidth="1"/>
    <col min="771" max="1023" width="11.5546875"/>
    <col min="1024" max="1024" width="63.6640625" bestFit="1" customWidth="1"/>
    <col min="1025" max="1025" width="20.109375" bestFit="1" customWidth="1"/>
    <col min="1026" max="1026" width="12.33203125" bestFit="1" customWidth="1"/>
    <col min="1027" max="1279" width="11.5546875"/>
    <col min="1280" max="1280" width="63.6640625" bestFit="1" customWidth="1"/>
    <col min="1281" max="1281" width="20.109375" bestFit="1" customWidth="1"/>
    <col min="1282" max="1282" width="12.33203125" bestFit="1" customWidth="1"/>
    <col min="1283" max="1535" width="11.5546875"/>
    <col min="1536" max="1536" width="63.6640625" bestFit="1" customWidth="1"/>
    <col min="1537" max="1537" width="20.109375" bestFit="1" customWidth="1"/>
    <col min="1538" max="1538" width="12.33203125" bestFit="1" customWidth="1"/>
    <col min="1539" max="1791" width="11.5546875"/>
    <col min="1792" max="1792" width="63.6640625" bestFit="1" customWidth="1"/>
    <col min="1793" max="1793" width="20.109375" bestFit="1" customWidth="1"/>
    <col min="1794" max="1794" width="12.33203125" bestFit="1" customWidth="1"/>
    <col min="1795" max="2047" width="11.5546875"/>
    <col min="2048" max="2048" width="63.6640625" bestFit="1" customWidth="1"/>
    <col min="2049" max="2049" width="20.109375" bestFit="1" customWidth="1"/>
    <col min="2050" max="2050" width="12.33203125" bestFit="1" customWidth="1"/>
    <col min="2051" max="2303" width="11.5546875"/>
    <col min="2304" max="2304" width="63.6640625" bestFit="1" customWidth="1"/>
    <col min="2305" max="2305" width="20.109375" bestFit="1" customWidth="1"/>
    <col min="2306" max="2306" width="12.33203125" bestFit="1" customWidth="1"/>
    <col min="2307" max="2559" width="11.5546875"/>
    <col min="2560" max="2560" width="63.6640625" bestFit="1" customWidth="1"/>
    <col min="2561" max="2561" width="20.109375" bestFit="1" customWidth="1"/>
    <col min="2562" max="2562" width="12.33203125" bestFit="1" customWidth="1"/>
    <col min="2563" max="2815" width="11.5546875"/>
    <col min="2816" max="2816" width="63.6640625" bestFit="1" customWidth="1"/>
    <col min="2817" max="2817" width="20.109375" bestFit="1" customWidth="1"/>
    <col min="2818" max="2818" width="12.33203125" bestFit="1" customWidth="1"/>
    <col min="2819" max="3071" width="11.5546875"/>
    <col min="3072" max="3072" width="63.6640625" bestFit="1" customWidth="1"/>
    <col min="3073" max="3073" width="20.109375" bestFit="1" customWidth="1"/>
    <col min="3074" max="3074" width="12.33203125" bestFit="1" customWidth="1"/>
    <col min="3075" max="3327" width="11.5546875"/>
    <col min="3328" max="3328" width="63.6640625" bestFit="1" customWidth="1"/>
    <col min="3329" max="3329" width="20.109375" bestFit="1" customWidth="1"/>
    <col min="3330" max="3330" width="12.33203125" bestFit="1" customWidth="1"/>
    <col min="3331" max="3583" width="11.5546875"/>
    <col min="3584" max="3584" width="63.6640625" bestFit="1" customWidth="1"/>
    <col min="3585" max="3585" width="20.109375" bestFit="1" customWidth="1"/>
    <col min="3586" max="3586" width="12.33203125" bestFit="1" customWidth="1"/>
    <col min="3587" max="3839" width="11.5546875"/>
    <col min="3840" max="3840" width="63.6640625" bestFit="1" customWidth="1"/>
    <col min="3841" max="3841" width="20.109375" bestFit="1" customWidth="1"/>
    <col min="3842" max="3842" width="12.33203125" bestFit="1" customWidth="1"/>
    <col min="3843" max="4095" width="11.5546875"/>
    <col min="4096" max="4096" width="63.6640625" bestFit="1" customWidth="1"/>
    <col min="4097" max="4097" width="20.109375" bestFit="1" customWidth="1"/>
    <col min="4098" max="4098" width="12.33203125" bestFit="1" customWidth="1"/>
    <col min="4099" max="4351" width="11.5546875"/>
    <col min="4352" max="4352" width="63.6640625" bestFit="1" customWidth="1"/>
    <col min="4353" max="4353" width="20.109375" bestFit="1" customWidth="1"/>
    <col min="4354" max="4354" width="12.33203125" bestFit="1" customWidth="1"/>
    <col min="4355" max="4607" width="11.5546875"/>
    <col min="4608" max="4608" width="63.6640625" bestFit="1" customWidth="1"/>
    <col min="4609" max="4609" width="20.109375" bestFit="1" customWidth="1"/>
    <col min="4610" max="4610" width="12.33203125" bestFit="1" customWidth="1"/>
    <col min="4611" max="4863" width="11.5546875"/>
    <col min="4864" max="4864" width="63.6640625" bestFit="1" customWidth="1"/>
    <col min="4865" max="4865" width="20.109375" bestFit="1" customWidth="1"/>
    <col min="4866" max="4866" width="12.33203125" bestFit="1" customWidth="1"/>
    <col min="4867" max="5119" width="11.5546875"/>
    <col min="5120" max="5120" width="63.6640625" bestFit="1" customWidth="1"/>
    <col min="5121" max="5121" width="20.109375" bestFit="1" customWidth="1"/>
    <col min="5122" max="5122" width="12.33203125" bestFit="1" customWidth="1"/>
    <col min="5123" max="5375" width="11.5546875"/>
    <col min="5376" max="5376" width="63.6640625" bestFit="1" customWidth="1"/>
    <col min="5377" max="5377" width="20.109375" bestFit="1" customWidth="1"/>
    <col min="5378" max="5378" width="12.33203125" bestFit="1" customWidth="1"/>
    <col min="5379" max="5631" width="11.5546875"/>
    <col min="5632" max="5632" width="63.6640625" bestFit="1" customWidth="1"/>
    <col min="5633" max="5633" width="20.109375" bestFit="1" customWidth="1"/>
    <col min="5634" max="5634" width="12.33203125" bestFit="1" customWidth="1"/>
    <col min="5635" max="5887" width="11.5546875"/>
    <col min="5888" max="5888" width="63.6640625" bestFit="1" customWidth="1"/>
    <col min="5889" max="5889" width="20.109375" bestFit="1" customWidth="1"/>
    <col min="5890" max="5890" width="12.33203125" bestFit="1" customWidth="1"/>
    <col min="5891" max="6143" width="11.5546875"/>
    <col min="6144" max="6144" width="63.6640625" bestFit="1" customWidth="1"/>
    <col min="6145" max="6145" width="20.109375" bestFit="1" customWidth="1"/>
    <col min="6146" max="6146" width="12.33203125" bestFit="1" customWidth="1"/>
    <col min="6147" max="6399" width="11.5546875"/>
    <col min="6400" max="6400" width="63.6640625" bestFit="1" customWidth="1"/>
    <col min="6401" max="6401" width="20.109375" bestFit="1" customWidth="1"/>
    <col min="6402" max="6402" width="12.33203125" bestFit="1" customWidth="1"/>
    <col min="6403" max="6655" width="11.5546875"/>
    <col min="6656" max="6656" width="63.6640625" bestFit="1" customWidth="1"/>
    <col min="6657" max="6657" width="20.109375" bestFit="1" customWidth="1"/>
    <col min="6658" max="6658" width="12.33203125" bestFit="1" customWidth="1"/>
    <col min="6659" max="6911" width="11.5546875"/>
    <col min="6912" max="6912" width="63.6640625" bestFit="1" customWidth="1"/>
    <col min="6913" max="6913" width="20.109375" bestFit="1" customWidth="1"/>
    <col min="6914" max="6914" width="12.33203125" bestFit="1" customWidth="1"/>
    <col min="6915" max="7167" width="11.5546875"/>
    <col min="7168" max="7168" width="63.6640625" bestFit="1" customWidth="1"/>
    <col min="7169" max="7169" width="20.109375" bestFit="1" customWidth="1"/>
    <col min="7170" max="7170" width="12.33203125" bestFit="1" customWidth="1"/>
    <col min="7171" max="7423" width="11.5546875"/>
    <col min="7424" max="7424" width="63.6640625" bestFit="1" customWidth="1"/>
    <col min="7425" max="7425" width="20.109375" bestFit="1" customWidth="1"/>
    <col min="7426" max="7426" width="12.33203125" bestFit="1" customWidth="1"/>
    <col min="7427" max="7679" width="11.5546875"/>
    <col min="7680" max="7680" width="63.6640625" bestFit="1" customWidth="1"/>
    <col min="7681" max="7681" width="20.109375" bestFit="1" customWidth="1"/>
    <col min="7682" max="7682" width="12.33203125" bestFit="1" customWidth="1"/>
    <col min="7683" max="7935" width="11.5546875"/>
    <col min="7936" max="7936" width="63.6640625" bestFit="1" customWidth="1"/>
    <col min="7937" max="7937" width="20.109375" bestFit="1" customWidth="1"/>
    <col min="7938" max="7938" width="12.33203125" bestFit="1" customWidth="1"/>
    <col min="7939" max="8191" width="11.5546875"/>
    <col min="8192" max="8192" width="63.6640625" bestFit="1" customWidth="1"/>
    <col min="8193" max="8193" width="20.109375" bestFit="1" customWidth="1"/>
    <col min="8194" max="8194" width="12.33203125" bestFit="1" customWidth="1"/>
    <col min="8195" max="8447" width="11.5546875"/>
    <col min="8448" max="8448" width="63.6640625" bestFit="1" customWidth="1"/>
    <col min="8449" max="8449" width="20.109375" bestFit="1" customWidth="1"/>
    <col min="8450" max="8450" width="12.33203125" bestFit="1" customWidth="1"/>
    <col min="8451" max="8703" width="11.5546875"/>
    <col min="8704" max="8704" width="63.6640625" bestFit="1" customWidth="1"/>
    <col min="8705" max="8705" width="20.109375" bestFit="1" customWidth="1"/>
    <col min="8706" max="8706" width="12.33203125" bestFit="1" customWidth="1"/>
    <col min="8707" max="8959" width="11.5546875"/>
    <col min="8960" max="8960" width="63.6640625" bestFit="1" customWidth="1"/>
    <col min="8961" max="8961" width="20.109375" bestFit="1" customWidth="1"/>
    <col min="8962" max="8962" width="12.33203125" bestFit="1" customWidth="1"/>
    <col min="8963" max="9215" width="11.5546875"/>
    <col min="9216" max="9216" width="63.6640625" bestFit="1" customWidth="1"/>
    <col min="9217" max="9217" width="20.109375" bestFit="1" customWidth="1"/>
    <col min="9218" max="9218" width="12.33203125" bestFit="1" customWidth="1"/>
    <col min="9219" max="9471" width="11.5546875"/>
    <col min="9472" max="9472" width="63.6640625" bestFit="1" customWidth="1"/>
    <col min="9473" max="9473" width="20.109375" bestFit="1" customWidth="1"/>
    <col min="9474" max="9474" width="12.33203125" bestFit="1" customWidth="1"/>
    <col min="9475" max="9727" width="11.5546875"/>
    <col min="9728" max="9728" width="63.6640625" bestFit="1" customWidth="1"/>
    <col min="9729" max="9729" width="20.109375" bestFit="1" customWidth="1"/>
    <col min="9730" max="9730" width="12.33203125" bestFit="1" customWidth="1"/>
    <col min="9731" max="9983" width="11.5546875"/>
    <col min="9984" max="9984" width="63.6640625" bestFit="1" customWidth="1"/>
    <col min="9985" max="9985" width="20.109375" bestFit="1" customWidth="1"/>
    <col min="9986" max="9986" width="12.33203125" bestFit="1" customWidth="1"/>
    <col min="9987" max="10239" width="11.5546875"/>
    <col min="10240" max="10240" width="63.6640625" bestFit="1" customWidth="1"/>
    <col min="10241" max="10241" width="20.109375" bestFit="1" customWidth="1"/>
    <col min="10242" max="10242" width="12.33203125" bestFit="1" customWidth="1"/>
    <col min="10243" max="10495" width="11.5546875"/>
    <col min="10496" max="10496" width="63.6640625" bestFit="1" customWidth="1"/>
    <col min="10497" max="10497" width="20.109375" bestFit="1" customWidth="1"/>
    <col min="10498" max="10498" width="12.33203125" bestFit="1" customWidth="1"/>
    <col min="10499" max="10751" width="11.5546875"/>
    <col min="10752" max="10752" width="63.6640625" bestFit="1" customWidth="1"/>
    <col min="10753" max="10753" width="20.109375" bestFit="1" customWidth="1"/>
    <col min="10754" max="10754" width="12.33203125" bestFit="1" customWidth="1"/>
    <col min="10755" max="11007" width="11.5546875"/>
    <col min="11008" max="11008" width="63.6640625" bestFit="1" customWidth="1"/>
    <col min="11009" max="11009" width="20.109375" bestFit="1" customWidth="1"/>
    <col min="11010" max="11010" width="12.33203125" bestFit="1" customWidth="1"/>
    <col min="11011" max="11263" width="11.5546875"/>
    <col min="11264" max="11264" width="63.6640625" bestFit="1" customWidth="1"/>
    <col min="11265" max="11265" width="20.109375" bestFit="1" customWidth="1"/>
    <col min="11266" max="11266" width="12.33203125" bestFit="1" customWidth="1"/>
    <col min="11267" max="11519" width="11.5546875"/>
    <col min="11520" max="11520" width="63.6640625" bestFit="1" customWidth="1"/>
    <col min="11521" max="11521" width="20.109375" bestFit="1" customWidth="1"/>
    <col min="11522" max="11522" width="12.33203125" bestFit="1" customWidth="1"/>
    <col min="11523" max="11775" width="11.5546875"/>
    <col min="11776" max="11776" width="63.6640625" bestFit="1" customWidth="1"/>
    <col min="11777" max="11777" width="20.109375" bestFit="1" customWidth="1"/>
    <col min="11778" max="11778" width="12.33203125" bestFit="1" customWidth="1"/>
    <col min="11779" max="12031" width="11.5546875"/>
    <col min="12032" max="12032" width="63.6640625" bestFit="1" customWidth="1"/>
    <col min="12033" max="12033" width="20.109375" bestFit="1" customWidth="1"/>
    <col min="12034" max="12034" width="12.33203125" bestFit="1" customWidth="1"/>
    <col min="12035" max="12287" width="11.5546875"/>
    <col min="12288" max="12288" width="63.6640625" bestFit="1" customWidth="1"/>
    <col min="12289" max="12289" width="20.109375" bestFit="1" customWidth="1"/>
    <col min="12290" max="12290" width="12.33203125" bestFit="1" customWidth="1"/>
    <col min="12291" max="12543" width="11.5546875"/>
    <col min="12544" max="12544" width="63.6640625" bestFit="1" customWidth="1"/>
    <col min="12545" max="12545" width="20.109375" bestFit="1" customWidth="1"/>
    <col min="12546" max="12546" width="12.33203125" bestFit="1" customWidth="1"/>
    <col min="12547" max="12799" width="11.5546875"/>
    <col min="12800" max="12800" width="63.6640625" bestFit="1" customWidth="1"/>
    <col min="12801" max="12801" width="20.109375" bestFit="1" customWidth="1"/>
    <col min="12802" max="12802" width="12.33203125" bestFit="1" customWidth="1"/>
    <col min="12803" max="13055" width="11.5546875"/>
    <col min="13056" max="13056" width="63.6640625" bestFit="1" customWidth="1"/>
    <col min="13057" max="13057" width="20.109375" bestFit="1" customWidth="1"/>
    <col min="13058" max="13058" width="12.33203125" bestFit="1" customWidth="1"/>
    <col min="13059" max="13311" width="11.5546875"/>
    <col min="13312" max="13312" width="63.6640625" bestFit="1" customWidth="1"/>
    <col min="13313" max="13313" width="20.109375" bestFit="1" customWidth="1"/>
    <col min="13314" max="13314" width="12.33203125" bestFit="1" customWidth="1"/>
    <col min="13315" max="13567" width="11.5546875"/>
    <col min="13568" max="13568" width="63.6640625" bestFit="1" customWidth="1"/>
    <col min="13569" max="13569" width="20.109375" bestFit="1" customWidth="1"/>
    <col min="13570" max="13570" width="12.33203125" bestFit="1" customWidth="1"/>
    <col min="13571" max="13823" width="11.5546875"/>
    <col min="13824" max="13824" width="63.6640625" bestFit="1" customWidth="1"/>
    <col min="13825" max="13825" width="20.109375" bestFit="1" customWidth="1"/>
    <col min="13826" max="13826" width="12.33203125" bestFit="1" customWidth="1"/>
    <col min="13827" max="14079" width="11.5546875"/>
    <col min="14080" max="14080" width="63.6640625" bestFit="1" customWidth="1"/>
    <col min="14081" max="14081" width="20.109375" bestFit="1" customWidth="1"/>
    <col min="14082" max="14082" width="12.33203125" bestFit="1" customWidth="1"/>
    <col min="14083" max="14335" width="11.5546875"/>
    <col min="14336" max="14336" width="63.6640625" bestFit="1" customWidth="1"/>
    <col min="14337" max="14337" width="20.109375" bestFit="1" customWidth="1"/>
    <col min="14338" max="14338" width="12.33203125" bestFit="1" customWidth="1"/>
    <col min="14339" max="14591" width="11.5546875"/>
    <col min="14592" max="14592" width="63.6640625" bestFit="1" customWidth="1"/>
    <col min="14593" max="14593" width="20.109375" bestFit="1" customWidth="1"/>
    <col min="14594" max="14594" width="12.33203125" bestFit="1" customWidth="1"/>
    <col min="14595" max="14847" width="11.5546875"/>
    <col min="14848" max="14848" width="63.6640625" bestFit="1" customWidth="1"/>
    <col min="14849" max="14849" width="20.109375" bestFit="1" customWidth="1"/>
    <col min="14850" max="14850" width="12.33203125" bestFit="1" customWidth="1"/>
    <col min="14851" max="15103" width="11.5546875"/>
    <col min="15104" max="15104" width="63.6640625" bestFit="1" customWidth="1"/>
    <col min="15105" max="15105" width="20.109375" bestFit="1" customWidth="1"/>
    <col min="15106" max="15106" width="12.33203125" bestFit="1" customWidth="1"/>
    <col min="15107" max="15359" width="11.5546875"/>
    <col min="15360" max="15360" width="63.6640625" bestFit="1" customWidth="1"/>
    <col min="15361" max="15361" width="20.109375" bestFit="1" customWidth="1"/>
    <col min="15362" max="15362" width="12.33203125" bestFit="1" customWidth="1"/>
    <col min="15363" max="15615" width="11.5546875"/>
    <col min="15616" max="15616" width="63.6640625" bestFit="1" customWidth="1"/>
    <col min="15617" max="15617" width="20.109375" bestFit="1" customWidth="1"/>
    <col min="15618" max="15618" width="12.33203125" bestFit="1" customWidth="1"/>
    <col min="15619" max="15871" width="11.5546875"/>
    <col min="15872" max="15872" width="63.6640625" bestFit="1" customWidth="1"/>
    <col min="15873" max="15873" width="20.109375" bestFit="1" customWidth="1"/>
    <col min="15874" max="15874" width="12.33203125" bestFit="1" customWidth="1"/>
    <col min="15875" max="16127" width="11.5546875"/>
    <col min="16128" max="16128" width="63.6640625" bestFit="1" customWidth="1"/>
    <col min="16129" max="16129" width="20.109375" bestFit="1" customWidth="1"/>
    <col min="16130" max="16130" width="12.33203125" bestFit="1" customWidth="1"/>
    <col min="16131" max="16382" width="11.5546875"/>
    <col min="16383" max="16384" width="11.5546875" customWidth="1"/>
  </cols>
  <sheetData>
    <row r="1" spans="1:4">
      <c r="A1" s="166" t="s">
        <v>13</v>
      </c>
      <c r="B1" s="166" t="s">
        <v>14</v>
      </c>
    </row>
    <row r="2" spans="1:4">
      <c r="A2" s="166" t="s">
        <v>15</v>
      </c>
      <c r="B2" s="166" t="s">
        <v>16</v>
      </c>
      <c r="C2" s="166"/>
    </row>
    <row r="3" spans="1:4">
      <c r="A3" s="167" t="s">
        <v>17</v>
      </c>
      <c r="B3" s="167" t="s">
        <v>17</v>
      </c>
      <c r="C3" s="167" t="s">
        <v>19</v>
      </c>
      <c r="D3" s="167" t="s">
        <v>366</v>
      </c>
    </row>
    <row r="4" spans="1:4">
      <c r="A4" s="167" t="s">
        <v>20</v>
      </c>
      <c r="B4" s="167" t="s">
        <v>21</v>
      </c>
      <c r="C4" s="174">
        <v>44926</v>
      </c>
      <c r="D4" s="174" t="s">
        <v>367</v>
      </c>
    </row>
    <row r="5" spans="1:4">
      <c r="A5" s="168"/>
      <c r="B5" s="168"/>
      <c r="C5" s="172">
        <v>0</v>
      </c>
    </row>
    <row r="6" spans="1:4" s="5" customFormat="1">
      <c r="A6" s="237" t="s">
        <v>22</v>
      </c>
      <c r="B6" s="168" t="s">
        <v>23</v>
      </c>
      <c r="C6" s="173">
        <v>0</v>
      </c>
    </row>
    <row r="7" spans="1:4">
      <c r="A7" s="237" t="s">
        <v>29</v>
      </c>
      <c r="B7" s="168" t="s">
        <v>30</v>
      </c>
      <c r="C7" s="173">
        <v>0</v>
      </c>
    </row>
    <row r="8" spans="1:4">
      <c r="A8" s="237" t="s">
        <v>31</v>
      </c>
      <c r="B8" s="168" t="s">
        <v>32</v>
      </c>
      <c r="C8" s="173">
        <v>0</v>
      </c>
    </row>
    <row r="9" spans="1:4">
      <c r="A9" s="237" t="s">
        <v>33</v>
      </c>
      <c r="B9" s="168" t="s">
        <v>34</v>
      </c>
      <c r="C9" s="173">
        <v>0</v>
      </c>
    </row>
    <row r="10" spans="1:4">
      <c r="A10" s="237" t="s">
        <v>133</v>
      </c>
      <c r="B10" s="168" t="s">
        <v>134</v>
      </c>
      <c r="C10" s="173">
        <v>0</v>
      </c>
    </row>
    <row r="11" spans="1:4" s="210" customFormat="1">
      <c r="A11" s="237" t="s">
        <v>135</v>
      </c>
      <c r="B11" s="168" t="s">
        <v>136</v>
      </c>
      <c r="C11" s="173">
        <v>0</v>
      </c>
    </row>
    <row r="12" spans="1:4">
      <c r="A12" s="237" t="s">
        <v>137</v>
      </c>
      <c r="B12" s="168" t="s">
        <v>138</v>
      </c>
      <c r="C12" s="173">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56E47-E7D8-40FA-AA3F-99DAEE7E122A}">
  <sheetPr>
    <tabColor rgb="FF00FF00"/>
  </sheetPr>
  <dimension ref="A1:J42"/>
  <sheetViews>
    <sheetView showGridLines="0" zoomScale="70" zoomScaleNormal="70" workbookViewId="0">
      <selection activeCell="G13" sqref="G13"/>
    </sheetView>
  </sheetViews>
  <sheetFormatPr baseColWidth="10" defaultRowHeight="14.4"/>
  <cols>
    <col min="1" max="1" width="65.6640625" bestFit="1" customWidth="1"/>
    <col min="2" max="2" width="22.33203125" bestFit="1" customWidth="1"/>
    <col min="3" max="3" width="13.88671875" bestFit="1" customWidth="1"/>
    <col min="4" max="4" width="11.88671875" bestFit="1" customWidth="1"/>
    <col min="5" max="5" width="11" bestFit="1" customWidth="1"/>
    <col min="6" max="6" width="11.33203125" bestFit="1" customWidth="1"/>
    <col min="7" max="7" width="10.6640625" bestFit="1" customWidth="1"/>
  </cols>
  <sheetData>
    <row r="1" spans="1:9">
      <c r="A1" s="166" t="s">
        <v>13</v>
      </c>
      <c r="B1" s="166" t="s">
        <v>14</v>
      </c>
      <c r="C1" s="166"/>
      <c r="D1" s="166"/>
      <c r="E1" s="166"/>
      <c r="F1" s="166"/>
      <c r="G1" s="166"/>
    </row>
    <row r="2" spans="1:9">
      <c r="A2" s="166" t="s">
        <v>15</v>
      </c>
      <c r="B2" s="166" t="s">
        <v>16</v>
      </c>
      <c r="C2" s="166"/>
      <c r="D2" s="166"/>
      <c r="E2" s="166"/>
      <c r="F2" s="166"/>
      <c r="G2" s="166"/>
    </row>
    <row r="3" spans="1:9" ht="27">
      <c r="A3" s="167" t="s">
        <v>17</v>
      </c>
      <c r="B3" s="167" t="s">
        <v>17</v>
      </c>
      <c r="C3" s="167" t="s">
        <v>18</v>
      </c>
      <c r="D3" s="167" t="s">
        <v>373</v>
      </c>
      <c r="E3" s="167" t="s">
        <v>373</v>
      </c>
      <c r="F3" s="167" t="s">
        <v>373</v>
      </c>
      <c r="G3" s="167" t="s">
        <v>373</v>
      </c>
    </row>
    <row r="4" spans="1:9" ht="27">
      <c r="A4" s="167" t="s">
        <v>20</v>
      </c>
      <c r="B4" s="167" t="s">
        <v>21</v>
      </c>
      <c r="C4" s="167"/>
      <c r="D4" s="167" t="s">
        <v>374</v>
      </c>
      <c r="E4" s="167" t="s">
        <v>374</v>
      </c>
      <c r="F4" s="167" t="s">
        <v>228</v>
      </c>
      <c r="G4" s="167" t="s">
        <v>228</v>
      </c>
    </row>
    <row r="5" spans="1:9">
      <c r="A5" s="167"/>
      <c r="B5" s="167"/>
      <c r="C5" s="167"/>
      <c r="D5" s="167" t="s">
        <v>375</v>
      </c>
      <c r="E5" s="167" t="s">
        <v>376</v>
      </c>
      <c r="F5" s="167" t="s">
        <v>20</v>
      </c>
      <c r="G5" s="167" t="s">
        <v>377</v>
      </c>
    </row>
    <row r="6" spans="1:9" s="5" customFormat="1">
      <c r="A6" s="325" t="s">
        <v>22</v>
      </c>
      <c r="B6" s="326" t="s">
        <v>23</v>
      </c>
      <c r="C6" s="173">
        <f>+C7+C10</f>
        <v>940987.90658785391</v>
      </c>
      <c r="D6" s="327">
        <v>7194.4412868841</v>
      </c>
      <c r="E6" s="328" t="s">
        <v>378</v>
      </c>
      <c r="F6" s="326" t="s">
        <v>379</v>
      </c>
      <c r="G6" s="326" t="s">
        <v>380</v>
      </c>
    </row>
    <row r="7" spans="1:9">
      <c r="A7" s="237" t="s">
        <v>29</v>
      </c>
      <c r="B7" s="168" t="s">
        <v>30</v>
      </c>
      <c r="C7" s="169">
        <v>933000</v>
      </c>
      <c r="D7" s="204">
        <v>7194.4412868841</v>
      </c>
      <c r="E7" s="205" t="s">
        <v>378</v>
      </c>
      <c r="F7" s="168" t="s">
        <v>379</v>
      </c>
      <c r="G7" s="168" t="s">
        <v>380</v>
      </c>
    </row>
    <row r="8" spans="1:9">
      <c r="A8" s="237" t="s">
        <v>31</v>
      </c>
      <c r="B8" s="168" t="s">
        <v>32</v>
      </c>
      <c r="C8" s="169">
        <v>933000</v>
      </c>
      <c r="D8" s="204">
        <v>7194.4412868841</v>
      </c>
      <c r="E8" s="205" t="s">
        <v>378</v>
      </c>
      <c r="F8" s="168" t="s">
        <v>379</v>
      </c>
      <c r="G8" s="168" t="s">
        <v>380</v>
      </c>
    </row>
    <row r="9" spans="1:9">
      <c r="A9" s="237" t="s">
        <v>33</v>
      </c>
      <c r="B9" s="168" t="s">
        <v>34</v>
      </c>
      <c r="C9" s="169">
        <v>933000</v>
      </c>
      <c r="D9" s="204">
        <v>7194.4412868841</v>
      </c>
      <c r="E9" s="205" t="s">
        <v>378</v>
      </c>
      <c r="F9" s="168" t="s">
        <v>379</v>
      </c>
      <c r="G9" s="168" t="s">
        <v>380</v>
      </c>
      <c r="H9" t="s">
        <v>387</v>
      </c>
      <c r="I9" t="s">
        <v>230</v>
      </c>
    </row>
    <row r="10" spans="1:9" s="324" customFormat="1">
      <c r="A10" s="320" t="s">
        <v>87</v>
      </c>
      <c r="B10" s="320"/>
      <c r="C10" s="321">
        <f>+'Para Ajustes'!Q11</f>
        <v>7987.9065878538959</v>
      </c>
      <c r="D10" s="322"/>
      <c r="E10" s="323"/>
      <c r="F10" s="320"/>
      <c r="G10" s="320"/>
      <c r="H10" s="324" t="s">
        <v>387</v>
      </c>
      <c r="I10" t="s">
        <v>230</v>
      </c>
    </row>
    <row r="11" spans="1:9" s="5" customFormat="1">
      <c r="A11" s="325" t="s">
        <v>94</v>
      </c>
      <c r="B11" s="326"/>
      <c r="C11" s="173">
        <f>+C12</f>
        <v>7987.9065878538959</v>
      </c>
      <c r="D11" s="327"/>
      <c r="E11" s="328"/>
      <c r="F11" s="326"/>
      <c r="G11" s="326"/>
    </row>
    <row r="12" spans="1:9" s="324" customFormat="1">
      <c r="A12" s="320" t="s">
        <v>533</v>
      </c>
      <c r="B12" s="320"/>
      <c r="C12" s="321">
        <f>+'Para Ajustes'!Q11</f>
        <v>7987.9065878538959</v>
      </c>
      <c r="D12" s="322"/>
      <c r="E12" s="323"/>
      <c r="F12" s="320"/>
      <c r="G12" s="320"/>
      <c r="H12" s="324" t="s">
        <v>387</v>
      </c>
      <c r="I12" s="324" t="s">
        <v>236</v>
      </c>
    </row>
    <row r="13" spans="1:9">
      <c r="A13" s="237"/>
      <c r="B13" s="168"/>
      <c r="C13" s="169"/>
      <c r="D13" s="204"/>
      <c r="E13" s="205"/>
      <c r="F13" s="168"/>
      <c r="G13" s="168"/>
    </row>
    <row r="14" spans="1:9" s="5" customFormat="1">
      <c r="A14" s="325" t="s">
        <v>133</v>
      </c>
      <c r="B14" s="326" t="s">
        <v>134</v>
      </c>
      <c r="C14" s="173">
        <f>933000+C18</f>
        <v>933000</v>
      </c>
      <c r="D14" s="329">
        <v>7194.4412868841</v>
      </c>
      <c r="E14" s="328" t="s">
        <v>378</v>
      </c>
      <c r="F14" s="326" t="s">
        <v>379</v>
      </c>
      <c r="G14" s="326" t="s">
        <v>380</v>
      </c>
    </row>
    <row r="15" spans="1:9">
      <c r="A15" s="237" t="s">
        <v>135</v>
      </c>
      <c r="B15" s="168" t="s">
        <v>136</v>
      </c>
      <c r="C15" s="169">
        <v>933000</v>
      </c>
      <c r="D15" s="206">
        <v>7194.4412868841</v>
      </c>
      <c r="E15" s="205" t="s">
        <v>378</v>
      </c>
      <c r="F15" s="168" t="s">
        <v>379</v>
      </c>
      <c r="G15" s="168" t="s">
        <v>380</v>
      </c>
    </row>
    <row r="16" spans="1:9">
      <c r="A16" s="237" t="s">
        <v>137</v>
      </c>
      <c r="B16" s="168" t="s">
        <v>138</v>
      </c>
      <c r="C16" s="169">
        <v>933000</v>
      </c>
      <c r="D16" s="206">
        <v>7194.4412868841</v>
      </c>
      <c r="E16" s="205" t="s">
        <v>378</v>
      </c>
      <c r="F16" s="168" t="s">
        <v>379</v>
      </c>
      <c r="G16" s="168" t="s">
        <v>380</v>
      </c>
      <c r="H16" t="s">
        <v>387</v>
      </c>
      <c r="I16" t="s">
        <v>238</v>
      </c>
    </row>
    <row r="17" spans="1:10">
      <c r="A17" s="237" t="s">
        <v>272</v>
      </c>
      <c r="B17" s="168"/>
      <c r="C17" s="169"/>
      <c r="D17" s="206"/>
      <c r="E17" s="205"/>
      <c r="F17" s="168"/>
      <c r="G17" s="168"/>
    </row>
    <row r="18" spans="1:10" s="5" customFormat="1">
      <c r="A18" s="325" t="s">
        <v>513</v>
      </c>
      <c r="B18" s="326"/>
      <c r="C18" s="173">
        <f>+C40</f>
        <v>0</v>
      </c>
      <c r="D18" s="329"/>
      <c r="E18" s="328"/>
      <c r="F18" s="326"/>
      <c r="G18" s="326"/>
      <c r="H18" s="5" t="s">
        <v>387</v>
      </c>
      <c r="I18" s="5" t="s">
        <v>238</v>
      </c>
      <c r="J18" s="319"/>
    </row>
    <row r="19" spans="1:10">
      <c r="A19" s="237"/>
      <c r="B19" s="168"/>
      <c r="C19" s="169"/>
      <c r="D19" s="206"/>
      <c r="E19" s="205"/>
      <c r="F19" s="168"/>
      <c r="G19" s="168"/>
    </row>
    <row r="20" spans="1:10" s="5" customFormat="1">
      <c r="A20" s="325" t="s">
        <v>504</v>
      </c>
      <c r="B20" s="326"/>
      <c r="C20" s="173">
        <v>0</v>
      </c>
      <c r="D20" s="329"/>
      <c r="E20" s="328"/>
      <c r="F20" s="326"/>
      <c r="G20" s="326"/>
      <c r="I20" t="s">
        <v>262</v>
      </c>
    </row>
    <row r="21" spans="1:10">
      <c r="A21" s="237"/>
      <c r="B21" s="168"/>
      <c r="C21" s="169"/>
      <c r="D21" s="206"/>
      <c r="E21" s="205"/>
      <c r="F21" s="168"/>
      <c r="G21" s="168"/>
    </row>
    <row r="22" spans="1:10" s="5" customFormat="1">
      <c r="A22" s="325" t="s">
        <v>505</v>
      </c>
      <c r="B22" s="326"/>
      <c r="C22" s="173">
        <v>0</v>
      </c>
      <c r="D22" s="329"/>
      <c r="E22" s="328"/>
      <c r="F22" s="326"/>
      <c r="G22" s="326"/>
      <c r="I22" t="s">
        <v>264</v>
      </c>
    </row>
    <row r="23" spans="1:10">
      <c r="A23" s="237"/>
      <c r="B23" s="168"/>
      <c r="C23" s="169"/>
      <c r="D23" s="206"/>
      <c r="E23" s="205"/>
      <c r="F23" s="168"/>
      <c r="G23" s="168"/>
    </row>
    <row r="24" spans="1:10">
      <c r="A24" s="170" t="s">
        <v>220</v>
      </c>
      <c r="B24" s="170"/>
      <c r="C24" s="171">
        <v>1425701.4</v>
      </c>
      <c r="D24" s="170"/>
      <c r="E24" s="170"/>
      <c r="F24" s="170"/>
      <c r="G24" s="170"/>
    </row>
    <row r="25" spans="1:10">
      <c r="A25" s="170" t="s">
        <v>221</v>
      </c>
      <c r="B25" s="170"/>
      <c r="C25" s="171">
        <v>1425701.38</v>
      </c>
      <c r="D25" s="170"/>
      <c r="E25" s="170"/>
      <c r="F25" s="170"/>
      <c r="G25" s="170"/>
    </row>
    <row r="31" spans="1:10">
      <c r="B31" t="s">
        <v>230</v>
      </c>
      <c r="C31" s="169">
        <f>SUMIF($I$6:$I$23,B31,$C$6:$C$23)</f>
        <v>940987.90658785391</v>
      </c>
    </row>
    <row r="32" spans="1:10">
      <c r="B32" t="s">
        <v>236</v>
      </c>
      <c r="C32" s="169">
        <f>SUMIF($I$6:$I$23,B32,$C$6:$C$23)</f>
        <v>7987.9065878538959</v>
      </c>
    </row>
    <row r="33" spans="2:3">
      <c r="B33" t="s">
        <v>238</v>
      </c>
      <c r="C33" s="169">
        <f>SUMIF($I$6:$I$23,B33,$C$6:$C$23)</f>
        <v>933000</v>
      </c>
    </row>
    <row r="34" spans="2:3">
      <c r="B34" t="s">
        <v>388</v>
      </c>
      <c r="C34" s="207">
        <f>+C31-C32-C33</f>
        <v>0</v>
      </c>
    </row>
    <row r="38" spans="2:3">
      <c r="B38" t="s">
        <v>262</v>
      </c>
      <c r="C38" s="169">
        <f>SUMIF($I$6:$I$23,B38,$C$6:$C$23)</f>
        <v>0</v>
      </c>
    </row>
    <row r="39" spans="2:3">
      <c r="B39" t="s">
        <v>264</v>
      </c>
      <c r="C39" s="169">
        <f>SUMIF($I$6:$I$23,B39,$C$6:$C$23)</f>
        <v>0</v>
      </c>
    </row>
    <row r="40" spans="2:3">
      <c r="C40" s="207">
        <f>+C38-C39</f>
        <v>0</v>
      </c>
    </row>
    <row r="41" spans="2:3">
      <c r="C41" s="207">
        <f>+C40-C18</f>
        <v>0</v>
      </c>
    </row>
    <row r="42" spans="2:3">
      <c r="C42" s="207"/>
    </row>
  </sheetData>
  <pageMargins left="0.70866141732283472" right="0.70866141732283472" top="0.74803149606299213" bottom="0.74803149606299213" header="0.31496062992125984" footer="0.31496062992125984"/>
  <pageSetup paperSize="9" scale="55" orientation="portrait" verticalDpi="0" r:id="rId1"/>
  <ignoredErrors>
    <ignoredError sqref="C1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50E8B-F788-4D4C-94AC-6F23F0EC3466}">
  <sheetPr>
    <tabColor rgb="FF00FF00"/>
  </sheetPr>
  <dimension ref="A1:WVT38"/>
  <sheetViews>
    <sheetView showGridLines="0" zoomScale="85" zoomScaleNormal="85" workbookViewId="0">
      <pane xSplit="2" ySplit="5" topLeftCell="F6" activePane="bottomRight" state="frozen"/>
      <selection activeCell="G13" sqref="G13"/>
      <selection pane="topRight" activeCell="G13" sqref="G13"/>
      <selection pane="bottomLeft" activeCell="G13" sqref="G13"/>
      <selection pane="bottomRight" activeCell="G13" sqref="G13"/>
    </sheetView>
  </sheetViews>
  <sheetFormatPr baseColWidth="10" defaultColWidth="11.44140625" defaultRowHeight="14.4"/>
  <cols>
    <col min="1" max="1" width="10.33203125" customWidth="1"/>
    <col min="3" max="3" width="14.33203125" bestFit="1" customWidth="1"/>
    <col min="5" max="5" width="21.33203125" customWidth="1"/>
    <col min="6" max="6" width="11.6640625" bestFit="1" customWidth="1"/>
    <col min="7" max="7" width="11.88671875" bestFit="1" customWidth="1"/>
    <col min="8" max="8" width="11.6640625" bestFit="1" customWidth="1"/>
    <col min="14" max="14" width="15.6640625" bestFit="1" customWidth="1"/>
    <col min="15" max="15" width="21.33203125" bestFit="1" customWidth="1"/>
    <col min="22" max="22" width="14.33203125" bestFit="1" customWidth="1"/>
    <col min="23" max="23" width="15.33203125" bestFit="1" customWidth="1"/>
  </cols>
  <sheetData>
    <row r="1" spans="1:24">
      <c r="B1" s="303"/>
      <c r="C1" s="303"/>
      <c r="D1" s="303"/>
      <c r="E1" s="267" t="s">
        <v>477</v>
      </c>
      <c r="F1" s="303"/>
      <c r="G1" s="303"/>
      <c r="H1" s="303"/>
      <c r="I1" s="303"/>
      <c r="J1" s="303"/>
      <c r="K1" s="303"/>
      <c r="L1" s="303"/>
      <c r="M1" s="303"/>
      <c r="N1" s="336"/>
      <c r="O1" s="336"/>
      <c r="P1" s="303"/>
      <c r="Q1" s="303"/>
    </row>
    <row r="2" spans="1:24">
      <c r="B2" s="303"/>
      <c r="C2" s="303"/>
      <c r="D2" s="303"/>
      <c r="E2" s="268" t="s">
        <v>478</v>
      </c>
      <c r="F2" s="303"/>
      <c r="G2" s="303"/>
      <c r="H2" s="303"/>
      <c r="I2" s="303"/>
      <c r="J2" s="303"/>
      <c r="K2" s="303"/>
      <c r="L2" s="303"/>
      <c r="M2" s="303"/>
      <c r="N2" s="303"/>
      <c r="O2" s="303"/>
      <c r="P2" s="303"/>
      <c r="Q2" s="303"/>
    </row>
    <row r="3" spans="1:24">
      <c r="B3" s="303"/>
      <c r="C3" s="303"/>
      <c r="D3" s="303"/>
      <c r="E3" s="269" t="s">
        <v>479</v>
      </c>
      <c r="F3" s="303"/>
      <c r="G3" s="303"/>
      <c r="H3" s="303"/>
      <c r="I3" s="303"/>
      <c r="J3" s="303"/>
      <c r="K3" s="303"/>
      <c r="L3" s="303"/>
      <c r="M3" s="303"/>
      <c r="N3" s="303"/>
      <c r="O3" s="303"/>
      <c r="P3" s="303"/>
      <c r="Q3" s="303"/>
    </row>
    <row r="4" spans="1:24">
      <c r="B4" s="303"/>
      <c r="C4" s="303"/>
      <c r="D4" s="303"/>
      <c r="E4" s="303"/>
      <c r="F4" s="303"/>
      <c r="G4" s="303"/>
      <c r="H4" s="303"/>
      <c r="I4" s="303"/>
      <c r="J4" s="303"/>
      <c r="K4" s="303"/>
      <c r="L4" s="303"/>
      <c r="M4" s="303"/>
      <c r="N4" s="271"/>
      <c r="O4" s="271"/>
      <c r="P4" s="271"/>
      <c r="Q4" s="303"/>
    </row>
    <row r="5" spans="1:24">
      <c r="B5" s="270" t="s">
        <v>376</v>
      </c>
      <c r="C5" s="268" t="s">
        <v>480</v>
      </c>
      <c r="D5" s="268" t="s">
        <v>481</v>
      </c>
      <c r="E5" s="270" t="s">
        <v>482</v>
      </c>
      <c r="F5" s="270" t="s">
        <v>483</v>
      </c>
      <c r="G5" s="271" t="s">
        <v>484</v>
      </c>
      <c r="H5" s="271" t="s">
        <v>485</v>
      </c>
      <c r="I5" s="271" t="s">
        <v>486</v>
      </c>
      <c r="J5" s="271" t="s">
        <v>487</v>
      </c>
      <c r="K5" s="271" t="s">
        <v>488</v>
      </c>
      <c r="L5" s="271" t="s">
        <v>489</v>
      </c>
      <c r="M5" s="271" t="s">
        <v>490</v>
      </c>
      <c r="N5" s="271" t="s">
        <v>482</v>
      </c>
      <c r="O5" s="268" t="s">
        <v>502</v>
      </c>
      <c r="P5" s="268" t="s">
        <v>503</v>
      </c>
      <c r="Q5" s="268" t="s">
        <v>291</v>
      </c>
      <c r="R5" s="268" t="s">
        <v>510</v>
      </c>
      <c r="S5" s="268" t="s">
        <v>503</v>
      </c>
    </row>
    <row r="6" spans="1:24">
      <c r="B6" s="266">
        <v>44994.000000000102</v>
      </c>
      <c r="C6" s="272" t="s">
        <v>492</v>
      </c>
      <c r="D6" s="273" t="s">
        <v>493</v>
      </c>
      <c r="E6" s="274" t="s">
        <v>494</v>
      </c>
      <c r="F6" s="274" t="s">
        <v>495</v>
      </c>
      <c r="G6" s="265">
        <v>0</v>
      </c>
      <c r="H6" s="265">
        <v>0</v>
      </c>
      <c r="I6" s="265">
        <v>1870544</v>
      </c>
      <c r="J6" s="265">
        <v>187054</v>
      </c>
      <c r="K6" s="265">
        <v>187054</v>
      </c>
      <c r="L6" s="265">
        <v>0</v>
      </c>
      <c r="M6" s="265">
        <v>2057598</v>
      </c>
      <c r="N6" s="265"/>
      <c r="O6" s="277" t="s">
        <v>507</v>
      </c>
      <c r="P6" s="277" t="s">
        <v>508</v>
      </c>
      <c r="Q6" s="278">
        <v>286</v>
      </c>
      <c r="R6" s="304">
        <f>+Q6/1.1</f>
        <v>260</v>
      </c>
      <c r="S6" s="304">
        <f>+R6*10%</f>
        <v>26</v>
      </c>
      <c r="U6" s="305"/>
      <c r="V6" s="306"/>
    </row>
    <row r="7" spans="1:24">
      <c r="A7" s="305">
        <v>7191.7</v>
      </c>
      <c r="B7" s="266">
        <v>45014.000000000102</v>
      </c>
      <c r="C7" s="272" t="s">
        <v>496</v>
      </c>
      <c r="D7" s="273" t="s">
        <v>497</v>
      </c>
      <c r="E7" s="274" t="s">
        <v>498</v>
      </c>
      <c r="F7" s="274" t="s">
        <v>499</v>
      </c>
      <c r="G7" s="265">
        <v>0</v>
      </c>
      <c r="H7" s="265">
        <v>0</v>
      </c>
      <c r="I7" s="265">
        <v>47609054</v>
      </c>
      <c r="J7" s="265">
        <v>4760905</v>
      </c>
      <c r="K7" s="265">
        <v>4760905</v>
      </c>
      <c r="L7" s="265">
        <v>0</v>
      </c>
      <c r="M7" s="265">
        <v>52369959</v>
      </c>
      <c r="N7" s="265"/>
      <c r="O7" s="277" t="s">
        <v>509</v>
      </c>
      <c r="P7" s="277" t="s">
        <v>508</v>
      </c>
      <c r="Q7" s="332">
        <f>+M7/A7</f>
        <v>7281.9999443803272</v>
      </c>
      <c r="R7" s="304">
        <f>+Q7/1.1</f>
        <v>6619.9999494366602</v>
      </c>
      <c r="S7" s="304">
        <f>+R7*10%</f>
        <v>661.99999494366602</v>
      </c>
    </row>
    <row r="8" spans="1:24">
      <c r="A8" s="305">
        <v>7191.7</v>
      </c>
      <c r="B8" s="266">
        <v>45014.000000000102</v>
      </c>
      <c r="C8" s="272" t="s">
        <v>500</v>
      </c>
      <c r="D8" s="273" t="s">
        <v>497</v>
      </c>
      <c r="E8" s="274" t="s">
        <v>498</v>
      </c>
      <c r="F8" s="274" t="s">
        <v>501</v>
      </c>
      <c r="G8" s="265">
        <v>0</v>
      </c>
      <c r="H8" s="265">
        <v>0</v>
      </c>
      <c r="I8" s="265">
        <v>1730000</v>
      </c>
      <c r="J8" s="265">
        <v>173000</v>
      </c>
      <c r="K8" s="265">
        <v>173000</v>
      </c>
      <c r="L8" s="265">
        <v>0</v>
      </c>
      <c r="M8" s="265">
        <v>1903000</v>
      </c>
      <c r="N8" s="265"/>
      <c r="O8" s="277" t="s">
        <v>509</v>
      </c>
      <c r="P8" s="277" t="s">
        <v>508</v>
      </c>
      <c r="Q8" s="332">
        <f>+M8/A8</f>
        <v>264.61059276666157</v>
      </c>
      <c r="R8" s="304">
        <f>+Q8/1.1</f>
        <v>240.55508433332867</v>
      </c>
      <c r="S8" s="304">
        <f>+R8*10%</f>
        <v>24.055508433332868</v>
      </c>
      <c r="V8" s="305">
        <v>7174.59</v>
      </c>
      <c r="W8" s="306">
        <f>+Q7*V8</f>
        <v>52245363.980951652</v>
      </c>
      <c r="X8" s="307">
        <f>+M7-W8</f>
        <v>124595.01904834807</v>
      </c>
    </row>
    <row r="9" spans="1:24">
      <c r="B9" s="266"/>
      <c r="C9" s="272"/>
      <c r="D9" s="273"/>
      <c r="E9" s="274"/>
      <c r="F9" s="274"/>
      <c r="G9" s="265"/>
      <c r="H9" s="265"/>
      <c r="I9" s="265"/>
      <c r="J9" s="265"/>
      <c r="K9" s="265"/>
      <c r="L9" s="265"/>
      <c r="M9" s="265"/>
      <c r="N9" s="265"/>
      <c r="O9" s="275"/>
      <c r="P9" s="267"/>
      <c r="Q9" s="267"/>
    </row>
    <row r="10" spans="1:24">
      <c r="B10" s="266"/>
      <c r="C10" s="272"/>
      <c r="D10" s="273"/>
      <c r="E10" s="274"/>
      <c r="F10" s="274"/>
      <c r="G10" s="265"/>
      <c r="H10" s="265"/>
      <c r="I10" s="265"/>
      <c r="J10" s="265"/>
      <c r="K10" s="265"/>
      <c r="L10" s="265"/>
      <c r="M10" s="265"/>
      <c r="N10" s="265"/>
      <c r="O10" s="275"/>
      <c r="P10" s="267"/>
      <c r="Q10" s="267"/>
    </row>
    <row r="11" spans="1:24">
      <c r="B11" s="303"/>
      <c r="C11" s="303"/>
      <c r="D11" s="303"/>
      <c r="E11" s="276" t="s">
        <v>491</v>
      </c>
      <c r="F11" s="303"/>
      <c r="G11" s="264">
        <f>SUM(G6:G10)</f>
        <v>0</v>
      </c>
      <c r="H11" s="264">
        <f t="shared" ref="H11:M11" si="0">SUM(H6:H10)</f>
        <v>0</v>
      </c>
      <c r="I11" s="264">
        <f t="shared" si="0"/>
        <v>51209598</v>
      </c>
      <c r="J11" s="264">
        <f t="shared" si="0"/>
        <v>5120959</v>
      </c>
      <c r="K11" s="264">
        <f t="shared" si="0"/>
        <v>5120959</v>
      </c>
      <c r="L11" s="264">
        <f t="shared" si="0"/>
        <v>0</v>
      </c>
      <c r="M11" s="264">
        <f t="shared" si="0"/>
        <v>56330557</v>
      </c>
      <c r="N11" s="303"/>
      <c r="O11" s="303"/>
      <c r="P11" s="303"/>
      <c r="Q11" s="308">
        <f>SUM(Q6:Q10)+Q26+Q27+I18</f>
        <v>7987.9065878538959</v>
      </c>
      <c r="R11" s="308">
        <f>SUM(R6:R10)+R26+R27</f>
        <v>7255.3934503327846</v>
      </c>
      <c r="S11" s="308">
        <f>SUM(S6:S10)+S26+S27</f>
        <v>725.53934503327855</v>
      </c>
    </row>
    <row r="12" spans="1:24" ht="15" thickBot="1"/>
    <row r="13" spans="1:24" ht="15" thickBot="1">
      <c r="A13" s="309" t="s">
        <v>523</v>
      </c>
      <c r="B13" s="310">
        <v>7166.48</v>
      </c>
      <c r="C13" s="311">
        <v>7169.7</v>
      </c>
    </row>
    <row r="15" spans="1:24">
      <c r="P15" t="s">
        <v>544</v>
      </c>
      <c r="R15" s="312">
        <f>+Q6</f>
        <v>286</v>
      </c>
      <c r="S15" t="s">
        <v>545</v>
      </c>
    </row>
    <row r="16" spans="1:24">
      <c r="F16" s="294" t="s">
        <v>521</v>
      </c>
      <c r="G16" s="294" t="s">
        <v>522</v>
      </c>
      <c r="H16" s="294" t="s">
        <v>521</v>
      </c>
      <c r="I16" s="294" t="s">
        <v>522</v>
      </c>
      <c r="P16" t="s">
        <v>544</v>
      </c>
      <c r="R16" s="312">
        <f>+Q27</f>
        <v>148.13367161736562</v>
      </c>
    </row>
    <row r="17" spans="1:780 1025:1804 2049:2828 3073:3852 4097:4876 5121:5900 6145:6924 7169:7948 8193:8972 9217:9996 10241:11020 11265:12044 12289:13068 13313:14092 14337:15116 15361:16140">
      <c r="D17" t="s">
        <v>518</v>
      </c>
      <c r="F17" s="306">
        <v>50000</v>
      </c>
      <c r="G17" s="306"/>
      <c r="H17" s="304">
        <f>+F17/C13</f>
        <v>6.9737924878307327</v>
      </c>
      <c r="M17" t="s">
        <v>547</v>
      </c>
      <c r="N17">
        <v>265.54000000000002</v>
      </c>
      <c r="P17" t="s">
        <v>546</v>
      </c>
      <c r="R17" s="312">
        <f>+Q8-N17</f>
        <v>-0.92940723333845199</v>
      </c>
    </row>
    <row r="18" spans="1:780 1025:1804 2049:2828 3073:3852 4097:4876 5121:5900 6145:6924 7169:7948 8193:8972 9217:9996 10241:11020 11265:12044 12289:13068 13313:14092 14337:15116 15361:16140">
      <c r="D18" t="s">
        <v>520</v>
      </c>
      <c r="F18" s="306"/>
      <c r="G18" s="306">
        <v>50000</v>
      </c>
      <c r="H18" s="306"/>
      <c r="I18" s="312">
        <f>+H17</f>
        <v>6.9737924878307327</v>
      </c>
    </row>
    <row r="19" spans="1:780 1025:1804 2049:2828 3073:3852 4097:4876 5121:5900 6145:6924 7169:7948 8193:8972 9217:9996 10241:11020 11265:12044 12289:13068 13313:14092 14337:15116 15361:16140">
      <c r="F19" s="306"/>
      <c r="G19" s="306"/>
      <c r="H19" s="306"/>
      <c r="R19" s="331">
        <f>+SUM(R15:R17)</f>
        <v>433.20426438402717</v>
      </c>
    </row>
    <row r="20" spans="1:780 1025:1804 2049:2828 3073:3852 4097:4876 5121:5900 6145:6924 7169:7948 8193:8972 9217:9996 10241:11020 11265:12044 12289:13068 13313:14092 14337:15116 15361:16140">
      <c r="D20" t="s">
        <v>524</v>
      </c>
    </row>
    <row r="23" spans="1:780 1025:1804 2049:2828 3073:3852 4097:4876 5121:5900 6145:6924 7169:7948 8193:8972 9217:9996 10241:11020 11265:12044 12289:13068 13313:14092 14337:15116 15361:16140">
      <c r="D23" s="302" t="s">
        <v>526</v>
      </c>
      <c r="IZ23" t="s">
        <v>526</v>
      </c>
      <c r="SV23" t="s">
        <v>526</v>
      </c>
      <c r="ACR23" t="s">
        <v>526</v>
      </c>
      <c r="AMN23" t="s">
        <v>526</v>
      </c>
      <c r="AWJ23" t="s">
        <v>526</v>
      </c>
      <c r="BGF23" t="s">
        <v>526</v>
      </c>
      <c r="BQB23" t="s">
        <v>526</v>
      </c>
      <c r="BZX23" t="s">
        <v>526</v>
      </c>
      <c r="CJT23" t="s">
        <v>526</v>
      </c>
      <c r="CTP23" t="s">
        <v>526</v>
      </c>
      <c r="DDL23" t="s">
        <v>526</v>
      </c>
      <c r="DNH23" t="s">
        <v>526</v>
      </c>
      <c r="DXD23" t="s">
        <v>526</v>
      </c>
      <c r="EGZ23" t="s">
        <v>526</v>
      </c>
      <c r="EQV23" t="s">
        <v>526</v>
      </c>
      <c r="FAR23" t="s">
        <v>526</v>
      </c>
      <c r="FKN23" t="s">
        <v>526</v>
      </c>
      <c r="FUJ23" t="s">
        <v>526</v>
      </c>
      <c r="GEF23" t="s">
        <v>526</v>
      </c>
      <c r="GOB23" t="s">
        <v>526</v>
      </c>
      <c r="GXX23" t="s">
        <v>526</v>
      </c>
      <c r="HHT23" t="s">
        <v>526</v>
      </c>
      <c r="HRP23" t="s">
        <v>526</v>
      </c>
      <c r="IBL23" t="s">
        <v>526</v>
      </c>
      <c r="ILH23" t="s">
        <v>526</v>
      </c>
      <c r="IVD23" t="s">
        <v>526</v>
      </c>
      <c r="JEZ23" t="s">
        <v>526</v>
      </c>
      <c r="JOV23" t="s">
        <v>526</v>
      </c>
      <c r="JYR23" t="s">
        <v>526</v>
      </c>
      <c r="KIN23" t="s">
        <v>526</v>
      </c>
      <c r="KSJ23" t="s">
        <v>526</v>
      </c>
      <c r="LCF23" t="s">
        <v>526</v>
      </c>
      <c r="LMB23" t="s">
        <v>526</v>
      </c>
      <c r="LVX23" t="s">
        <v>526</v>
      </c>
      <c r="MFT23" t="s">
        <v>526</v>
      </c>
      <c r="MPP23" t="s">
        <v>526</v>
      </c>
      <c r="MZL23" t="s">
        <v>526</v>
      </c>
      <c r="NJH23" t="s">
        <v>526</v>
      </c>
      <c r="NTD23" t="s">
        <v>526</v>
      </c>
      <c r="OCZ23" t="s">
        <v>526</v>
      </c>
      <c r="OMV23" t="s">
        <v>526</v>
      </c>
      <c r="OWR23" t="s">
        <v>526</v>
      </c>
      <c r="PGN23" t="s">
        <v>526</v>
      </c>
      <c r="PQJ23" t="s">
        <v>526</v>
      </c>
      <c r="QAF23" t="s">
        <v>526</v>
      </c>
      <c r="QKB23" t="s">
        <v>526</v>
      </c>
      <c r="QTX23" t="s">
        <v>526</v>
      </c>
      <c r="RDT23" t="s">
        <v>526</v>
      </c>
      <c r="RNP23" t="s">
        <v>526</v>
      </c>
      <c r="RXL23" t="s">
        <v>526</v>
      </c>
      <c r="SHH23" t="s">
        <v>526</v>
      </c>
      <c r="SRD23" t="s">
        <v>526</v>
      </c>
      <c r="TAZ23" t="s">
        <v>526</v>
      </c>
      <c r="TKV23" t="s">
        <v>526</v>
      </c>
      <c r="TUR23" t="s">
        <v>526</v>
      </c>
      <c r="UEN23" t="s">
        <v>526</v>
      </c>
      <c r="UOJ23" t="s">
        <v>526</v>
      </c>
      <c r="UYF23" t="s">
        <v>526</v>
      </c>
      <c r="VIB23" t="s">
        <v>526</v>
      </c>
      <c r="VRX23" t="s">
        <v>526</v>
      </c>
      <c r="WBT23" t="s">
        <v>526</v>
      </c>
      <c r="WLP23" t="s">
        <v>526</v>
      </c>
      <c r="WVL23" t="s">
        <v>526</v>
      </c>
    </row>
    <row r="24" spans="1:780 1025:1804 2049:2828 3073:3852 4097:4876 5121:5900 6145:6924 7169:7948 8193:8972 9217:9996 10241:11020 11265:12044 12289:13068 13313:14092 14337:15116 15361:16140" ht="19.5" customHeight="1"/>
    <row r="25" spans="1:780 1025:1804 2049:2828 3073:3852 4097:4876 5121:5900 6145:6924 7169:7948 8193:8972 9217:9996 10241:11020 11265:12044 12289:13068 13313:14092 14337:15116 15361:16140">
      <c r="B25" s="313" t="s">
        <v>376</v>
      </c>
      <c r="C25" s="314" t="s">
        <v>480</v>
      </c>
      <c r="D25" s="314" t="s">
        <v>481</v>
      </c>
      <c r="E25" s="313" t="s">
        <v>482</v>
      </c>
      <c r="F25" s="313" t="s">
        <v>483</v>
      </c>
      <c r="G25" s="315" t="s">
        <v>484</v>
      </c>
      <c r="H25" s="315" t="s">
        <v>485</v>
      </c>
      <c r="I25" s="315" t="s">
        <v>486</v>
      </c>
      <c r="J25" s="315" t="s">
        <v>487</v>
      </c>
      <c r="K25" s="315" t="s">
        <v>488</v>
      </c>
      <c r="L25" s="315" t="s">
        <v>489</v>
      </c>
      <c r="M25" s="315" t="s">
        <v>490</v>
      </c>
      <c r="Q25" s="268" t="s">
        <v>291</v>
      </c>
      <c r="R25" s="268" t="s">
        <v>510</v>
      </c>
      <c r="S25" s="268" t="s">
        <v>503</v>
      </c>
      <c r="IW25" t="s">
        <v>376</v>
      </c>
      <c r="IX25" t="s">
        <v>480</v>
      </c>
      <c r="IY25" t="s">
        <v>481</v>
      </c>
      <c r="IZ25" t="s">
        <v>482</v>
      </c>
      <c r="JA25" t="s">
        <v>483</v>
      </c>
      <c r="JB25" t="s">
        <v>484</v>
      </c>
      <c r="JC25" t="s">
        <v>485</v>
      </c>
      <c r="JD25" t="s">
        <v>486</v>
      </c>
      <c r="JE25" t="s">
        <v>487</v>
      </c>
      <c r="JF25" t="s">
        <v>488</v>
      </c>
      <c r="JG25" t="s">
        <v>489</v>
      </c>
      <c r="JH25" t="s">
        <v>490</v>
      </c>
      <c r="SS25" t="s">
        <v>376</v>
      </c>
      <c r="ST25" t="s">
        <v>480</v>
      </c>
      <c r="SU25" t="s">
        <v>481</v>
      </c>
      <c r="SV25" t="s">
        <v>482</v>
      </c>
      <c r="SW25" t="s">
        <v>483</v>
      </c>
      <c r="SX25" t="s">
        <v>484</v>
      </c>
      <c r="SY25" t="s">
        <v>485</v>
      </c>
      <c r="SZ25" t="s">
        <v>486</v>
      </c>
      <c r="TA25" t="s">
        <v>487</v>
      </c>
      <c r="TB25" t="s">
        <v>488</v>
      </c>
      <c r="TC25" t="s">
        <v>489</v>
      </c>
      <c r="TD25" t="s">
        <v>490</v>
      </c>
      <c r="ACO25" t="s">
        <v>376</v>
      </c>
      <c r="ACP25" t="s">
        <v>480</v>
      </c>
      <c r="ACQ25" t="s">
        <v>481</v>
      </c>
      <c r="ACR25" t="s">
        <v>482</v>
      </c>
      <c r="ACS25" t="s">
        <v>483</v>
      </c>
      <c r="ACT25" t="s">
        <v>484</v>
      </c>
      <c r="ACU25" t="s">
        <v>485</v>
      </c>
      <c r="ACV25" t="s">
        <v>486</v>
      </c>
      <c r="ACW25" t="s">
        <v>487</v>
      </c>
      <c r="ACX25" t="s">
        <v>488</v>
      </c>
      <c r="ACY25" t="s">
        <v>489</v>
      </c>
      <c r="ACZ25" t="s">
        <v>490</v>
      </c>
      <c r="AMK25" t="s">
        <v>376</v>
      </c>
      <c r="AML25" t="s">
        <v>480</v>
      </c>
      <c r="AMM25" t="s">
        <v>481</v>
      </c>
      <c r="AMN25" t="s">
        <v>482</v>
      </c>
      <c r="AMO25" t="s">
        <v>483</v>
      </c>
      <c r="AMP25" t="s">
        <v>484</v>
      </c>
      <c r="AMQ25" t="s">
        <v>485</v>
      </c>
      <c r="AMR25" t="s">
        <v>486</v>
      </c>
      <c r="AMS25" t="s">
        <v>487</v>
      </c>
      <c r="AMT25" t="s">
        <v>488</v>
      </c>
      <c r="AMU25" t="s">
        <v>489</v>
      </c>
      <c r="AMV25" t="s">
        <v>490</v>
      </c>
      <c r="AWG25" t="s">
        <v>376</v>
      </c>
      <c r="AWH25" t="s">
        <v>480</v>
      </c>
      <c r="AWI25" t="s">
        <v>481</v>
      </c>
      <c r="AWJ25" t="s">
        <v>482</v>
      </c>
      <c r="AWK25" t="s">
        <v>483</v>
      </c>
      <c r="AWL25" t="s">
        <v>484</v>
      </c>
      <c r="AWM25" t="s">
        <v>485</v>
      </c>
      <c r="AWN25" t="s">
        <v>486</v>
      </c>
      <c r="AWO25" t="s">
        <v>487</v>
      </c>
      <c r="AWP25" t="s">
        <v>488</v>
      </c>
      <c r="AWQ25" t="s">
        <v>489</v>
      </c>
      <c r="AWR25" t="s">
        <v>490</v>
      </c>
      <c r="BGC25" t="s">
        <v>376</v>
      </c>
      <c r="BGD25" t="s">
        <v>480</v>
      </c>
      <c r="BGE25" t="s">
        <v>481</v>
      </c>
      <c r="BGF25" t="s">
        <v>482</v>
      </c>
      <c r="BGG25" t="s">
        <v>483</v>
      </c>
      <c r="BGH25" t="s">
        <v>484</v>
      </c>
      <c r="BGI25" t="s">
        <v>485</v>
      </c>
      <c r="BGJ25" t="s">
        <v>486</v>
      </c>
      <c r="BGK25" t="s">
        <v>487</v>
      </c>
      <c r="BGL25" t="s">
        <v>488</v>
      </c>
      <c r="BGM25" t="s">
        <v>489</v>
      </c>
      <c r="BGN25" t="s">
        <v>490</v>
      </c>
      <c r="BPY25" t="s">
        <v>376</v>
      </c>
      <c r="BPZ25" t="s">
        <v>480</v>
      </c>
      <c r="BQA25" t="s">
        <v>481</v>
      </c>
      <c r="BQB25" t="s">
        <v>482</v>
      </c>
      <c r="BQC25" t="s">
        <v>483</v>
      </c>
      <c r="BQD25" t="s">
        <v>484</v>
      </c>
      <c r="BQE25" t="s">
        <v>485</v>
      </c>
      <c r="BQF25" t="s">
        <v>486</v>
      </c>
      <c r="BQG25" t="s">
        <v>487</v>
      </c>
      <c r="BQH25" t="s">
        <v>488</v>
      </c>
      <c r="BQI25" t="s">
        <v>489</v>
      </c>
      <c r="BQJ25" t="s">
        <v>490</v>
      </c>
      <c r="BZU25" t="s">
        <v>376</v>
      </c>
      <c r="BZV25" t="s">
        <v>480</v>
      </c>
      <c r="BZW25" t="s">
        <v>481</v>
      </c>
      <c r="BZX25" t="s">
        <v>482</v>
      </c>
      <c r="BZY25" t="s">
        <v>483</v>
      </c>
      <c r="BZZ25" t="s">
        <v>484</v>
      </c>
      <c r="CAA25" t="s">
        <v>485</v>
      </c>
      <c r="CAB25" t="s">
        <v>486</v>
      </c>
      <c r="CAC25" t="s">
        <v>487</v>
      </c>
      <c r="CAD25" t="s">
        <v>488</v>
      </c>
      <c r="CAE25" t="s">
        <v>489</v>
      </c>
      <c r="CAF25" t="s">
        <v>490</v>
      </c>
      <c r="CJQ25" t="s">
        <v>376</v>
      </c>
      <c r="CJR25" t="s">
        <v>480</v>
      </c>
      <c r="CJS25" t="s">
        <v>481</v>
      </c>
      <c r="CJT25" t="s">
        <v>482</v>
      </c>
      <c r="CJU25" t="s">
        <v>483</v>
      </c>
      <c r="CJV25" t="s">
        <v>484</v>
      </c>
      <c r="CJW25" t="s">
        <v>485</v>
      </c>
      <c r="CJX25" t="s">
        <v>486</v>
      </c>
      <c r="CJY25" t="s">
        <v>487</v>
      </c>
      <c r="CJZ25" t="s">
        <v>488</v>
      </c>
      <c r="CKA25" t="s">
        <v>489</v>
      </c>
      <c r="CKB25" t="s">
        <v>490</v>
      </c>
      <c r="CTM25" t="s">
        <v>376</v>
      </c>
      <c r="CTN25" t="s">
        <v>480</v>
      </c>
      <c r="CTO25" t="s">
        <v>481</v>
      </c>
      <c r="CTP25" t="s">
        <v>482</v>
      </c>
      <c r="CTQ25" t="s">
        <v>483</v>
      </c>
      <c r="CTR25" t="s">
        <v>484</v>
      </c>
      <c r="CTS25" t="s">
        <v>485</v>
      </c>
      <c r="CTT25" t="s">
        <v>486</v>
      </c>
      <c r="CTU25" t="s">
        <v>487</v>
      </c>
      <c r="CTV25" t="s">
        <v>488</v>
      </c>
      <c r="CTW25" t="s">
        <v>489</v>
      </c>
      <c r="CTX25" t="s">
        <v>490</v>
      </c>
      <c r="DDI25" t="s">
        <v>376</v>
      </c>
      <c r="DDJ25" t="s">
        <v>480</v>
      </c>
      <c r="DDK25" t="s">
        <v>481</v>
      </c>
      <c r="DDL25" t="s">
        <v>482</v>
      </c>
      <c r="DDM25" t="s">
        <v>483</v>
      </c>
      <c r="DDN25" t="s">
        <v>484</v>
      </c>
      <c r="DDO25" t="s">
        <v>485</v>
      </c>
      <c r="DDP25" t="s">
        <v>486</v>
      </c>
      <c r="DDQ25" t="s">
        <v>487</v>
      </c>
      <c r="DDR25" t="s">
        <v>488</v>
      </c>
      <c r="DDS25" t="s">
        <v>489</v>
      </c>
      <c r="DDT25" t="s">
        <v>490</v>
      </c>
      <c r="DNE25" t="s">
        <v>376</v>
      </c>
      <c r="DNF25" t="s">
        <v>480</v>
      </c>
      <c r="DNG25" t="s">
        <v>481</v>
      </c>
      <c r="DNH25" t="s">
        <v>482</v>
      </c>
      <c r="DNI25" t="s">
        <v>483</v>
      </c>
      <c r="DNJ25" t="s">
        <v>484</v>
      </c>
      <c r="DNK25" t="s">
        <v>485</v>
      </c>
      <c r="DNL25" t="s">
        <v>486</v>
      </c>
      <c r="DNM25" t="s">
        <v>487</v>
      </c>
      <c r="DNN25" t="s">
        <v>488</v>
      </c>
      <c r="DNO25" t="s">
        <v>489</v>
      </c>
      <c r="DNP25" t="s">
        <v>490</v>
      </c>
      <c r="DXA25" t="s">
        <v>376</v>
      </c>
      <c r="DXB25" t="s">
        <v>480</v>
      </c>
      <c r="DXC25" t="s">
        <v>481</v>
      </c>
      <c r="DXD25" t="s">
        <v>482</v>
      </c>
      <c r="DXE25" t="s">
        <v>483</v>
      </c>
      <c r="DXF25" t="s">
        <v>484</v>
      </c>
      <c r="DXG25" t="s">
        <v>485</v>
      </c>
      <c r="DXH25" t="s">
        <v>486</v>
      </c>
      <c r="DXI25" t="s">
        <v>487</v>
      </c>
      <c r="DXJ25" t="s">
        <v>488</v>
      </c>
      <c r="DXK25" t="s">
        <v>489</v>
      </c>
      <c r="DXL25" t="s">
        <v>490</v>
      </c>
      <c r="EGW25" t="s">
        <v>376</v>
      </c>
      <c r="EGX25" t="s">
        <v>480</v>
      </c>
      <c r="EGY25" t="s">
        <v>481</v>
      </c>
      <c r="EGZ25" t="s">
        <v>482</v>
      </c>
      <c r="EHA25" t="s">
        <v>483</v>
      </c>
      <c r="EHB25" t="s">
        <v>484</v>
      </c>
      <c r="EHC25" t="s">
        <v>485</v>
      </c>
      <c r="EHD25" t="s">
        <v>486</v>
      </c>
      <c r="EHE25" t="s">
        <v>487</v>
      </c>
      <c r="EHF25" t="s">
        <v>488</v>
      </c>
      <c r="EHG25" t="s">
        <v>489</v>
      </c>
      <c r="EHH25" t="s">
        <v>490</v>
      </c>
      <c r="EQS25" t="s">
        <v>376</v>
      </c>
      <c r="EQT25" t="s">
        <v>480</v>
      </c>
      <c r="EQU25" t="s">
        <v>481</v>
      </c>
      <c r="EQV25" t="s">
        <v>482</v>
      </c>
      <c r="EQW25" t="s">
        <v>483</v>
      </c>
      <c r="EQX25" t="s">
        <v>484</v>
      </c>
      <c r="EQY25" t="s">
        <v>485</v>
      </c>
      <c r="EQZ25" t="s">
        <v>486</v>
      </c>
      <c r="ERA25" t="s">
        <v>487</v>
      </c>
      <c r="ERB25" t="s">
        <v>488</v>
      </c>
      <c r="ERC25" t="s">
        <v>489</v>
      </c>
      <c r="ERD25" t="s">
        <v>490</v>
      </c>
      <c r="FAO25" t="s">
        <v>376</v>
      </c>
      <c r="FAP25" t="s">
        <v>480</v>
      </c>
      <c r="FAQ25" t="s">
        <v>481</v>
      </c>
      <c r="FAR25" t="s">
        <v>482</v>
      </c>
      <c r="FAS25" t="s">
        <v>483</v>
      </c>
      <c r="FAT25" t="s">
        <v>484</v>
      </c>
      <c r="FAU25" t="s">
        <v>485</v>
      </c>
      <c r="FAV25" t="s">
        <v>486</v>
      </c>
      <c r="FAW25" t="s">
        <v>487</v>
      </c>
      <c r="FAX25" t="s">
        <v>488</v>
      </c>
      <c r="FAY25" t="s">
        <v>489</v>
      </c>
      <c r="FAZ25" t="s">
        <v>490</v>
      </c>
      <c r="FKK25" t="s">
        <v>376</v>
      </c>
      <c r="FKL25" t="s">
        <v>480</v>
      </c>
      <c r="FKM25" t="s">
        <v>481</v>
      </c>
      <c r="FKN25" t="s">
        <v>482</v>
      </c>
      <c r="FKO25" t="s">
        <v>483</v>
      </c>
      <c r="FKP25" t="s">
        <v>484</v>
      </c>
      <c r="FKQ25" t="s">
        <v>485</v>
      </c>
      <c r="FKR25" t="s">
        <v>486</v>
      </c>
      <c r="FKS25" t="s">
        <v>487</v>
      </c>
      <c r="FKT25" t="s">
        <v>488</v>
      </c>
      <c r="FKU25" t="s">
        <v>489</v>
      </c>
      <c r="FKV25" t="s">
        <v>490</v>
      </c>
      <c r="FUG25" t="s">
        <v>376</v>
      </c>
      <c r="FUH25" t="s">
        <v>480</v>
      </c>
      <c r="FUI25" t="s">
        <v>481</v>
      </c>
      <c r="FUJ25" t="s">
        <v>482</v>
      </c>
      <c r="FUK25" t="s">
        <v>483</v>
      </c>
      <c r="FUL25" t="s">
        <v>484</v>
      </c>
      <c r="FUM25" t="s">
        <v>485</v>
      </c>
      <c r="FUN25" t="s">
        <v>486</v>
      </c>
      <c r="FUO25" t="s">
        <v>487</v>
      </c>
      <c r="FUP25" t="s">
        <v>488</v>
      </c>
      <c r="FUQ25" t="s">
        <v>489</v>
      </c>
      <c r="FUR25" t="s">
        <v>490</v>
      </c>
      <c r="GEC25" t="s">
        <v>376</v>
      </c>
      <c r="GED25" t="s">
        <v>480</v>
      </c>
      <c r="GEE25" t="s">
        <v>481</v>
      </c>
      <c r="GEF25" t="s">
        <v>482</v>
      </c>
      <c r="GEG25" t="s">
        <v>483</v>
      </c>
      <c r="GEH25" t="s">
        <v>484</v>
      </c>
      <c r="GEI25" t="s">
        <v>485</v>
      </c>
      <c r="GEJ25" t="s">
        <v>486</v>
      </c>
      <c r="GEK25" t="s">
        <v>487</v>
      </c>
      <c r="GEL25" t="s">
        <v>488</v>
      </c>
      <c r="GEM25" t="s">
        <v>489</v>
      </c>
      <c r="GEN25" t="s">
        <v>490</v>
      </c>
      <c r="GNY25" t="s">
        <v>376</v>
      </c>
      <c r="GNZ25" t="s">
        <v>480</v>
      </c>
      <c r="GOA25" t="s">
        <v>481</v>
      </c>
      <c r="GOB25" t="s">
        <v>482</v>
      </c>
      <c r="GOC25" t="s">
        <v>483</v>
      </c>
      <c r="GOD25" t="s">
        <v>484</v>
      </c>
      <c r="GOE25" t="s">
        <v>485</v>
      </c>
      <c r="GOF25" t="s">
        <v>486</v>
      </c>
      <c r="GOG25" t="s">
        <v>487</v>
      </c>
      <c r="GOH25" t="s">
        <v>488</v>
      </c>
      <c r="GOI25" t="s">
        <v>489</v>
      </c>
      <c r="GOJ25" t="s">
        <v>490</v>
      </c>
      <c r="GXU25" t="s">
        <v>376</v>
      </c>
      <c r="GXV25" t="s">
        <v>480</v>
      </c>
      <c r="GXW25" t="s">
        <v>481</v>
      </c>
      <c r="GXX25" t="s">
        <v>482</v>
      </c>
      <c r="GXY25" t="s">
        <v>483</v>
      </c>
      <c r="GXZ25" t="s">
        <v>484</v>
      </c>
      <c r="GYA25" t="s">
        <v>485</v>
      </c>
      <c r="GYB25" t="s">
        <v>486</v>
      </c>
      <c r="GYC25" t="s">
        <v>487</v>
      </c>
      <c r="GYD25" t="s">
        <v>488</v>
      </c>
      <c r="GYE25" t="s">
        <v>489</v>
      </c>
      <c r="GYF25" t="s">
        <v>490</v>
      </c>
      <c r="HHQ25" t="s">
        <v>376</v>
      </c>
      <c r="HHR25" t="s">
        <v>480</v>
      </c>
      <c r="HHS25" t="s">
        <v>481</v>
      </c>
      <c r="HHT25" t="s">
        <v>482</v>
      </c>
      <c r="HHU25" t="s">
        <v>483</v>
      </c>
      <c r="HHV25" t="s">
        <v>484</v>
      </c>
      <c r="HHW25" t="s">
        <v>485</v>
      </c>
      <c r="HHX25" t="s">
        <v>486</v>
      </c>
      <c r="HHY25" t="s">
        <v>487</v>
      </c>
      <c r="HHZ25" t="s">
        <v>488</v>
      </c>
      <c r="HIA25" t="s">
        <v>489</v>
      </c>
      <c r="HIB25" t="s">
        <v>490</v>
      </c>
      <c r="HRM25" t="s">
        <v>376</v>
      </c>
      <c r="HRN25" t="s">
        <v>480</v>
      </c>
      <c r="HRO25" t="s">
        <v>481</v>
      </c>
      <c r="HRP25" t="s">
        <v>482</v>
      </c>
      <c r="HRQ25" t="s">
        <v>483</v>
      </c>
      <c r="HRR25" t="s">
        <v>484</v>
      </c>
      <c r="HRS25" t="s">
        <v>485</v>
      </c>
      <c r="HRT25" t="s">
        <v>486</v>
      </c>
      <c r="HRU25" t="s">
        <v>487</v>
      </c>
      <c r="HRV25" t="s">
        <v>488</v>
      </c>
      <c r="HRW25" t="s">
        <v>489</v>
      </c>
      <c r="HRX25" t="s">
        <v>490</v>
      </c>
      <c r="IBI25" t="s">
        <v>376</v>
      </c>
      <c r="IBJ25" t="s">
        <v>480</v>
      </c>
      <c r="IBK25" t="s">
        <v>481</v>
      </c>
      <c r="IBL25" t="s">
        <v>482</v>
      </c>
      <c r="IBM25" t="s">
        <v>483</v>
      </c>
      <c r="IBN25" t="s">
        <v>484</v>
      </c>
      <c r="IBO25" t="s">
        <v>485</v>
      </c>
      <c r="IBP25" t="s">
        <v>486</v>
      </c>
      <c r="IBQ25" t="s">
        <v>487</v>
      </c>
      <c r="IBR25" t="s">
        <v>488</v>
      </c>
      <c r="IBS25" t="s">
        <v>489</v>
      </c>
      <c r="IBT25" t="s">
        <v>490</v>
      </c>
      <c r="ILE25" t="s">
        <v>376</v>
      </c>
      <c r="ILF25" t="s">
        <v>480</v>
      </c>
      <c r="ILG25" t="s">
        <v>481</v>
      </c>
      <c r="ILH25" t="s">
        <v>482</v>
      </c>
      <c r="ILI25" t="s">
        <v>483</v>
      </c>
      <c r="ILJ25" t="s">
        <v>484</v>
      </c>
      <c r="ILK25" t="s">
        <v>485</v>
      </c>
      <c r="ILL25" t="s">
        <v>486</v>
      </c>
      <c r="ILM25" t="s">
        <v>487</v>
      </c>
      <c r="ILN25" t="s">
        <v>488</v>
      </c>
      <c r="ILO25" t="s">
        <v>489</v>
      </c>
      <c r="ILP25" t="s">
        <v>490</v>
      </c>
      <c r="IVA25" t="s">
        <v>376</v>
      </c>
      <c r="IVB25" t="s">
        <v>480</v>
      </c>
      <c r="IVC25" t="s">
        <v>481</v>
      </c>
      <c r="IVD25" t="s">
        <v>482</v>
      </c>
      <c r="IVE25" t="s">
        <v>483</v>
      </c>
      <c r="IVF25" t="s">
        <v>484</v>
      </c>
      <c r="IVG25" t="s">
        <v>485</v>
      </c>
      <c r="IVH25" t="s">
        <v>486</v>
      </c>
      <c r="IVI25" t="s">
        <v>487</v>
      </c>
      <c r="IVJ25" t="s">
        <v>488</v>
      </c>
      <c r="IVK25" t="s">
        <v>489</v>
      </c>
      <c r="IVL25" t="s">
        <v>490</v>
      </c>
      <c r="JEW25" t="s">
        <v>376</v>
      </c>
      <c r="JEX25" t="s">
        <v>480</v>
      </c>
      <c r="JEY25" t="s">
        <v>481</v>
      </c>
      <c r="JEZ25" t="s">
        <v>482</v>
      </c>
      <c r="JFA25" t="s">
        <v>483</v>
      </c>
      <c r="JFB25" t="s">
        <v>484</v>
      </c>
      <c r="JFC25" t="s">
        <v>485</v>
      </c>
      <c r="JFD25" t="s">
        <v>486</v>
      </c>
      <c r="JFE25" t="s">
        <v>487</v>
      </c>
      <c r="JFF25" t="s">
        <v>488</v>
      </c>
      <c r="JFG25" t="s">
        <v>489</v>
      </c>
      <c r="JFH25" t="s">
        <v>490</v>
      </c>
      <c r="JOS25" t="s">
        <v>376</v>
      </c>
      <c r="JOT25" t="s">
        <v>480</v>
      </c>
      <c r="JOU25" t="s">
        <v>481</v>
      </c>
      <c r="JOV25" t="s">
        <v>482</v>
      </c>
      <c r="JOW25" t="s">
        <v>483</v>
      </c>
      <c r="JOX25" t="s">
        <v>484</v>
      </c>
      <c r="JOY25" t="s">
        <v>485</v>
      </c>
      <c r="JOZ25" t="s">
        <v>486</v>
      </c>
      <c r="JPA25" t="s">
        <v>487</v>
      </c>
      <c r="JPB25" t="s">
        <v>488</v>
      </c>
      <c r="JPC25" t="s">
        <v>489</v>
      </c>
      <c r="JPD25" t="s">
        <v>490</v>
      </c>
      <c r="JYO25" t="s">
        <v>376</v>
      </c>
      <c r="JYP25" t="s">
        <v>480</v>
      </c>
      <c r="JYQ25" t="s">
        <v>481</v>
      </c>
      <c r="JYR25" t="s">
        <v>482</v>
      </c>
      <c r="JYS25" t="s">
        <v>483</v>
      </c>
      <c r="JYT25" t="s">
        <v>484</v>
      </c>
      <c r="JYU25" t="s">
        <v>485</v>
      </c>
      <c r="JYV25" t="s">
        <v>486</v>
      </c>
      <c r="JYW25" t="s">
        <v>487</v>
      </c>
      <c r="JYX25" t="s">
        <v>488</v>
      </c>
      <c r="JYY25" t="s">
        <v>489</v>
      </c>
      <c r="JYZ25" t="s">
        <v>490</v>
      </c>
      <c r="KIK25" t="s">
        <v>376</v>
      </c>
      <c r="KIL25" t="s">
        <v>480</v>
      </c>
      <c r="KIM25" t="s">
        <v>481</v>
      </c>
      <c r="KIN25" t="s">
        <v>482</v>
      </c>
      <c r="KIO25" t="s">
        <v>483</v>
      </c>
      <c r="KIP25" t="s">
        <v>484</v>
      </c>
      <c r="KIQ25" t="s">
        <v>485</v>
      </c>
      <c r="KIR25" t="s">
        <v>486</v>
      </c>
      <c r="KIS25" t="s">
        <v>487</v>
      </c>
      <c r="KIT25" t="s">
        <v>488</v>
      </c>
      <c r="KIU25" t="s">
        <v>489</v>
      </c>
      <c r="KIV25" t="s">
        <v>490</v>
      </c>
      <c r="KSG25" t="s">
        <v>376</v>
      </c>
      <c r="KSH25" t="s">
        <v>480</v>
      </c>
      <c r="KSI25" t="s">
        <v>481</v>
      </c>
      <c r="KSJ25" t="s">
        <v>482</v>
      </c>
      <c r="KSK25" t="s">
        <v>483</v>
      </c>
      <c r="KSL25" t="s">
        <v>484</v>
      </c>
      <c r="KSM25" t="s">
        <v>485</v>
      </c>
      <c r="KSN25" t="s">
        <v>486</v>
      </c>
      <c r="KSO25" t="s">
        <v>487</v>
      </c>
      <c r="KSP25" t="s">
        <v>488</v>
      </c>
      <c r="KSQ25" t="s">
        <v>489</v>
      </c>
      <c r="KSR25" t="s">
        <v>490</v>
      </c>
      <c r="LCC25" t="s">
        <v>376</v>
      </c>
      <c r="LCD25" t="s">
        <v>480</v>
      </c>
      <c r="LCE25" t="s">
        <v>481</v>
      </c>
      <c r="LCF25" t="s">
        <v>482</v>
      </c>
      <c r="LCG25" t="s">
        <v>483</v>
      </c>
      <c r="LCH25" t="s">
        <v>484</v>
      </c>
      <c r="LCI25" t="s">
        <v>485</v>
      </c>
      <c r="LCJ25" t="s">
        <v>486</v>
      </c>
      <c r="LCK25" t="s">
        <v>487</v>
      </c>
      <c r="LCL25" t="s">
        <v>488</v>
      </c>
      <c r="LCM25" t="s">
        <v>489</v>
      </c>
      <c r="LCN25" t="s">
        <v>490</v>
      </c>
      <c r="LLY25" t="s">
        <v>376</v>
      </c>
      <c r="LLZ25" t="s">
        <v>480</v>
      </c>
      <c r="LMA25" t="s">
        <v>481</v>
      </c>
      <c r="LMB25" t="s">
        <v>482</v>
      </c>
      <c r="LMC25" t="s">
        <v>483</v>
      </c>
      <c r="LMD25" t="s">
        <v>484</v>
      </c>
      <c r="LME25" t="s">
        <v>485</v>
      </c>
      <c r="LMF25" t="s">
        <v>486</v>
      </c>
      <c r="LMG25" t="s">
        <v>487</v>
      </c>
      <c r="LMH25" t="s">
        <v>488</v>
      </c>
      <c r="LMI25" t="s">
        <v>489</v>
      </c>
      <c r="LMJ25" t="s">
        <v>490</v>
      </c>
      <c r="LVU25" t="s">
        <v>376</v>
      </c>
      <c r="LVV25" t="s">
        <v>480</v>
      </c>
      <c r="LVW25" t="s">
        <v>481</v>
      </c>
      <c r="LVX25" t="s">
        <v>482</v>
      </c>
      <c r="LVY25" t="s">
        <v>483</v>
      </c>
      <c r="LVZ25" t="s">
        <v>484</v>
      </c>
      <c r="LWA25" t="s">
        <v>485</v>
      </c>
      <c r="LWB25" t="s">
        <v>486</v>
      </c>
      <c r="LWC25" t="s">
        <v>487</v>
      </c>
      <c r="LWD25" t="s">
        <v>488</v>
      </c>
      <c r="LWE25" t="s">
        <v>489</v>
      </c>
      <c r="LWF25" t="s">
        <v>490</v>
      </c>
      <c r="MFQ25" t="s">
        <v>376</v>
      </c>
      <c r="MFR25" t="s">
        <v>480</v>
      </c>
      <c r="MFS25" t="s">
        <v>481</v>
      </c>
      <c r="MFT25" t="s">
        <v>482</v>
      </c>
      <c r="MFU25" t="s">
        <v>483</v>
      </c>
      <c r="MFV25" t="s">
        <v>484</v>
      </c>
      <c r="MFW25" t="s">
        <v>485</v>
      </c>
      <c r="MFX25" t="s">
        <v>486</v>
      </c>
      <c r="MFY25" t="s">
        <v>487</v>
      </c>
      <c r="MFZ25" t="s">
        <v>488</v>
      </c>
      <c r="MGA25" t="s">
        <v>489</v>
      </c>
      <c r="MGB25" t="s">
        <v>490</v>
      </c>
      <c r="MPM25" t="s">
        <v>376</v>
      </c>
      <c r="MPN25" t="s">
        <v>480</v>
      </c>
      <c r="MPO25" t="s">
        <v>481</v>
      </c>
      <c r="MPP25" t="s">
        <v>482</v>
      </c>
      <c r="MPQ25" t="s">
        <v>483</v>
      </c>
      <c r="MPR25" t="s">
        <v>484</v>
      </c>
      <c r="MPS25" t="s">
        <v>485</v>
      </c>
      <c r="MPT25" t="s">
        <v>486</v>
      </c>
      <c r="MPU25" t="s">
        <v>487</v>
      </c>
      <c r="MPV25" t="s">
        <v>488</v>
      </c>
      <c r="MPW25" t="s">
        <v>489</v>
      </c>
      <c r="MPX25" t="s">
        <v>490</v>
      </c>
      <c r="MZI25" t="s">
        <v>376</v>
      </c>
      <c r="MZJ25" t="s">
        <v>480</v>
      </c>
      <c r="MZK25" t="s">
        <v>481</v>
      </c>
      <c r="MZL25" t="s">
        <v>482</v>
      </c>
      <c r="MZM25" t="s">
        <v>483</v>
      </c>
      <c r="MZN25" t="s">
        <v>484</v>
      </c>
      <c r="MZO25" t="s">
        <v>485</v>
      </c>
      <c r="MZP25" t="s">
        <v>486</v>
      </c>
      <c r="MZQ25" t="s">
        <v>487</v>
      </c>
      <c r="MZR25" t="s">
        <v>488</v>
      </c>
      <c r="MZS25" t="s">
        <v>489</v>
      </c>
      <c r="MZT25" t="s">
        <v>490</v>
      </c>
      <c r="NJE25" t="s">
        <v>376</v>
      </c>
      <c r="NJF25" t="s">
        <v>480</v>
      </c>
      <c r="NJG25" t="s">
        <v>481</v>
      </c>
      <c r="NJH25" t="s">
        <v>482</v>
      </c>
      <c r="NJI25" t="s">
        <v>483</v>
      </c>
      <c r="NJJ25" t="s">
        <v>484</v>
      </c>
      <c r="NJK25" t="s">
        <v>485</v>
      </c>
      <c r="NJL25" t="s">
        <v>486</v>
      </c>
      <c r="NJM25" t="s">
        <v>487</v>
      </c>
      <c r="NJN25" t="s">
        <v>488</v>
      </c>
      <c r="NJO25" t="s">
        <v>489</v>
      </c>
      <c r="NJP25" t="s">
        <v>490</v>
      </c>
      <c r="NTA25" t="s">
        <v>376</v>
      </c>
      <c r="NTB25" t="s">
        <v>480</v>
      </c>
      <c r="NTC25" t="s">
        <v>481</v>
      </c>
      <c r="NTD25" t="s">
        <v>482</v>
      </c>
      <c r="NTE25" t="s">
        <v>483</v>
      </c>
      <c r="NTF25" t="s">
        <v>484</v>
      </c>
      <c r="NTG25" t="s">
        <v>485</v>
      </c>
      <c r="NTH25" t="s">
        <v>486</v>
      </c>
      <c r="NTI25" t="s">
        <v>487</v>
      </c>
      <c r="NTJ25" t="s">
        <v>488</v>
      </c>
      <c r="NTK25" t="s">
        <v>489</v>
      </c>
      <c r="NTL25" t="s">
        <v>490</v>
      </c>
      <c r="OCW25" t="s">
        <v>376</v>
      </c>
      <c r="OCX25" t="s">
        <v>480</v>
      </c>
      <c r="OCY25" t="s">
        <v>481</v>
      </c>
      <c r="OCZ25" t="s">
        <v>482</v>
      </c>
      <c r="ODA25" t="s">
        <v>483</v>
      </c>
      <c r="ODB25" t="s">
        <v>484</v>
      </c>
      <c r="ODC25" t="s">
        <v>485</v>
      </c>
      <c r="ODD25" t="s">
        <v>486</v>
      </c>
      <c r="ODE25" t="s">
        <v>487</v>
      </c>
      <c r="ODF25" t="s">
        <v>488</v>
      </c>
      <c r="ODG25" t="s">
        <v>489</v>
      </c>
      <c r="ODH25" t="s">
        <v>490</v>
      </c>
      <c r="OMS25" t="s">
        <v>376</v>
      </c>
      <c r="OMT25" t="s">
        <v>480</v>
      </c>
      <c r="OMU25" t="s">
        <v>481</v>
      </c>
      <c r="OMV25" t="s">
        <v>482</v>
      </c>
      <c r="OMW25" t="s">
        <v>483</v>
      </c>
      <c r="OMX25" t="s">
        <v>484</v>
      </c>
      <c r="OMY25" t="s">
        <v>485</v>
      </c>
      <c r="OMZ25" t="s">
        <v>486</v>
      </c>
      <c r="ONA25" t="s">
        <v>487</v>
      </c>
      <c r="ONB25" t="s">
        <v>488</v>
      </c>
      <c r="ONC25" t="s">
        <v>489</v>
      </c>
      <c r="OND25" t="s">
        <v>490</v>
      </c>
      <c r="OWO25" t="s">
        <v>376</v>
      </c>
      <c r="OWP25" t="s">
        <v>480</v>
      </c>
      <c r="OWQ25" t="s">
        <v>481</v>
      </c>
      <c r="OWR25" t="s">
        <v>482</v>
      </c>
      <c r="OWS25" t="s">
        <v>483</v>
      </c>
      <c r="OWT25" t="s">
        <v>484</v>
      </c>
      <c r="OWU25" t="s">
        <v>485</v>
      </c>
      <c r="OWV25" t="s">
        <v>486</v>
      </c>
      <c r="OWW25" t="s">
        <v>487</v>
      </c>
      <c r="OWX25" t="s">
        <v>488</v>
      </c>
      <c r="OWY25" t="s">
        <v>489</v>
      </c>
      <c r="OWZ25" t="s">
        <v>490</v>
      </c>
      <c r="PGK25" t="s">
        <v>376</v>
      </c>
      <c r="PGL25" t="s">
        <v>480</v>
      </c>
      <c r="PGM25" t="s">
        <v>481</v>
      </c>
      <c r="PGN25" t="s">
        <v>482</v>
      </c>
      <c r="PGO25" t="s">
        <v>483</v>
      </c>
      <c r="PGP25" t="s">
        <v>484</v>
      </c>
      <c r="PGQ25" t="s">
        <v>485</v>
      </c>
      <c r="PGR25" t="s">
        <v>486</v>
      </c>
      <c r="PGS25" t="s">
        <v>487</v>
      </c>
      <c r="PGT25" t="s">
        <v>488</v>
      </c>
      <c r="PGU25" t="s">
        <v>489</v>
      </c>
      <c r="PGV25" t="s">
        <v>490</v>
      </c>
      <c r="PQG25" t="s">
        <v>376</v>
      </c>
      <c r="PQH25" t="s">
        <v>480</v>
      </c>
      <c r="PQI25" t="s">
        <v>481</v>
      </c>
      <c r="PQJ25" t="s">
        <v>482</v>
      </c>
      <c r="PQK25" t="s">
        <v>483</v>
      </c>
      <c r="PQL25" t="s">
        <v>484</v>
      </c>
      <c r="PQM25" t="s">
        <v>485</v>
      </c>
      <c r="PQN25" t="s">
        <v>486</v>
      </c>
      <c r="PQO25" t="s">
        <v>487</v>
      </c>
      <c r="PQP25" t="s">
        <v>488</v>
      </c>
      <c r="PQQ25" t="s">
        <v>489</v>
      </c>
      <c r="PQR25" t="s">
        <v>490</v>
      </c>
      <c r="QAC25" t="s">
        <v>376</v>
      </c>
      <c r="QAD25" t="s">
        <v>480</v>
      </c>
      <c r="QAE25" t="s">
        <v>481</v>
      </c>
      <c r="QAF25" t="s">
        <v>482</v>
      </c>
      <c r="QAG25" t="s">
        <v>483</v>
      </c>
      <c r="QAH25" t="s">
        <v>484</v>
      </c>
      <c r="QAI25" t="s">
        <v>485</v>
      </c>
      <c r="QAJ25" t="s">
        <v>486</v>
      </c>
      <c r="QAK25" t="s">
        <v>487</v>
      </c>
      <c r="QAL25" t="s">
        <v>488</v>
      </c>
      <c r="QAM25" t="s">
        <v>489</v>
      </c>
      <c r="QAN25" t="s">
        <v>490</v>
      </c>
      <c r="QJY25" t="s">
        <v>376</v>
      </c>
      <c r="QJZ25" t="s">
        <v>480</v>
      </c>
      <c r="QKA25" t="s">
        <v>481</v>
      </c>
      <c r="QKB25" t="s">
        <v>482</v>
      </c>
      <c r="QKC25" t="s">
        <v>483</v>
      </c>
      <c r="QKD25" t="s">
        <v>484</v>
      </c>
      <c r="QKE25" t="s">
        <v>485</v>
      </c>
      <c r="QKF25" t="s">
        <v>486</v>
      </c>
      <c r="QKG25" t="s">
        <v>487</v>
      </c>
      <c r="QKH25" t="s">
        <v>488</v>
      </c>
      <c r="QKI25" t="s">
        <v>489</v>
      </c>
      <c r="QKJ25" t="s">
        <v>490</v>
      </c>
      <c r="QTU25" t="s">
        <v>376</v>
      </c>
      <c r="QTV25" t="s">
        <v>480</v>
      </c>
      <c r="QTW25" t="s">
        <v>481</v>
      </c>
      <c r="QTX25" t="s">
        <v>482</v>
      </c>
      <c r="QTY25" t="s">
        <v>483</v>
      </c>
      <c r="QTZ25" t="s">
        <v>484</v>
      </c>
      <c r="QUA25" t="s">
        <v>485</v>
      </c>
      <c r="QUB25" t="s">
        <v>486</v>
      </c>
      <c r="QUC25" t="s">
        <v>487</v>
      </c>
      <c r="QUD25" t="s">
        <v>488</v>
      </c>
      <c r="QUE25" t="s">
        <v>489</v>
      </c>
      <c r="QUF25" t="s">
        <v>490</v>
      </c>
      <c r="RDQ25" t="s">
        <v>376</v>
      </c>
      <c r="RDR25" t="s">
        <v>480</v>
      </c>
      <c r="RDS25" t="s">
        <v>481</v>
      </c>
      <c r="RDT25" t="s">
        <v>482</v>
      </c>
      <c r="RDU25" t="s">
        <v>483</v>
      </c>
      <c r="RDV25" t="s">
        <v>484</v>
      </c>
      <c r="RDW25" t="s">
        <v>485</v>
      </c>
      <c r="RDX25" t="s">
        <v>486</v>
      </c>
      <c r="RDY25" t="s">
        <v>487</v>
      </c>
      <c r="RDZ25" t="s">
        <v>488</v>
      </c>
      <c r="REA25" t="s">
        <v>489</v>
      </c>
      <c r="REB25" t="s">
        <v>490</v>
      </c>
      <c r="RNM25" t="s">
        <v>376</v>
      </c>
      <c r="RNN25" t="s">
        <v>480</v>
      </c>
      <c r="RNO25" t="s">
        <v>481</v>
      </c>
      <c r="RNP25" t="s">
        <v>482</v>
      </c>
      <c r="RNQ25" t="s">
        <v>483</v>
      </c>
      <c r="RNR25" t="s">
        <v>484</v>
      </c>
      <c r="RNS25" t="s">
        <v>485</v>
      </c>
      <c r="RNT25" t="s">
        <v>486</v>
      </c>
      <c r="RNU25" t="s">
        <v>487</v>
      </c>
      <c r="RNV25" t="s">
        <v>488</v>
      </c>
      <c r="RNW25" t="s">
        <v>489</v>
      </c>
      <c r="RNX25" t="s">
        <v>490</v>
      </c>
      <c r="RXI25" t="s">
        <v>376</v>
      </c>
      <c r="RXJ25" t="s">
        <v>480</v>
      </c>
      <c r="RXK25" t="s">
        <v>481</v>
      </c>
      <c r="RXL25" t="s">
        <v>482</v>
      </c>
      <c r="RXM25" t="s">
        <v>483</v>
      </c>
      <c r="RXN25" t="s">
        <v>484</v>
      </c>
      <c r="RXO25" t="s">
        <v>485</v>
      </c>
      <c r="RXP25" t="s">
        <v>486</v>
      </c>
      <c r="RXQ25" t="s">
        <v>487</v>
      </c>
      <c r="RXR25" t="s">
        <v>488</v>
      </c>
      <c r="RXS25" t="s">
        <v>489</v>
      </c>
      <c r="RXT25" t="s">
        <v>490</v>
      </c>
      <c r="SHE25" t="s">
        <v>376</v>
      </c>
      <c r="SHF25" t="s">
        <v>480</v>
      </c>
      <c r="SHG25" t="s">
        <v>481</v>
      </c>
      <c r="SHH25" t="s">
        <v>482</v>
      </c>
      <c r="SHI25" t="s">
        <v>483</v>
      </c>
      <c r="SHJ25" t="s">
        <v>484</v>
      </c>
      <c r="SHK25" t="s">
        <v>485</v>
      </c>
      <c r="SHL25" t="s">
        <v>486</v>
      </c>
      <c r="SHM25" t="s">
        <v>487</v>
      </c>
      <c r="SHN25" t="s">
        <v>488</v>
      </c>
      <c r="SHO25" t="s">
        <v>489</v>
      </c>
      <c r="SHP25" t="s">
        <v>490</v>
      </c>
      <c r="SRA25" t="s">
        <v>376</v>
      </c>
      <c r="SRB25" t="s">
        <v>480</v>
      </c>
      <c r="SRC25" t="s">
        <v>481</v>
      </c>
      <c r="SRD25" t="s">
        <v>482</v>
      </c>
      <c r="SRE25" t="s">
        <v>483</v>
      </c>
      <c r="SRF25" t="s">
        <v>484</v>
      </c>
      <c r="SRG25" t="s">
        <v>485</v>
      </c>
      <c r="SRH25" t="s">
        <v>486</v>
      </c>
      <c r="SRI25" t="s">
        <v>487</v>
      </c>
      <c r="SRJ25" t="s">
        <v>488</v>
      </c>
      <c r="SRK25" t="s">
        <v>489</v>
      </c>
      <c r="SRL25" t="s">
        <v>490</v>
      </c>
      <c r="TAW25" t="s">
        <v>376</v>
      </c>
      <c r="TAX25" t="s">
        <v>480</v>
      </c>
      <c r="TAY25" t="s">
        <v>481</v>
      </c>
      <c r="TAZ25" t="s">
        <v>482</v>
      </c>
      <c r="TBA25" t="s">
        <v>483</v>
      </c>
      <c r="TBB25" t="s">
        <v>484</v>
      </c>
      <c r="TBC25" t="s">
        <v>485</v>
      </c>
      <c r="TBD25" t="s">
        <v>486</v>
      </c>
      <c r="TBE25" t="s">
        <v>487</v>
      </c>
      <c r="TBF25" t="s">
        <v>488</v>
      </c>
      <c r="TBG25" t="s">
        <v>489</v>
      </c>
      <c r="TBH25" t="s">
        <v>490</v>
      </c>
      <c r="TKS25" t="s">
        <v>376</v>
      </c>
      <c r="TKT25" t="s">
        <v>480</v>
      </c>
      <c r="TKU25" t="s">
        <v>481</v>
      </c>
      <c r="TKV25" t="s">
        <v>482</v>
      </c>
      <c r="TKW25" t="s">
        <v>483</v>
      </c>
      <c r="TKX25" t="s">
        <v>484</v>
      </c>
      <c r="TKY25" t="s">
        <v>485</v>
      </c>
      <c r="TKZ25" t="s">
        <v>486</v>
      </c>
      <c r="TLA25" t="s">
        <v>487</v>
      </c>
      <c r="TLB25" t="s">
        <v>488</v>
      </c>
      <c r="TLC25" t="s">
        <v>489</v>
      </c>
      <c r="TLD25" t="s">
        <v>490</v>
      </c>
      <c r="TUO25" t="s">
        <v>376</v>
      </c>
      <c r="TUP25" t="s">
        <v>480</v>
      </c>
      <c r="TUQ25" t="s">
        <v>481</v>
      </c>
      <c r="TUR25" t="s">
        <v>482</v>
      </c>
      <c r="TUS25" t="s">
        <v>483</v>
      </c>
      <c r="TUT25" t="s">
        <v>484</v>
      </c>
      <c r="TUU25" t="s">
        <v>485</v>
      </c>
      <c r="TUV25" t="s">
        <v>486</v>
      </c>
      <c r="TUW25" t="s">
        <v>487</v>
      </c>
      <c r="TUX25" t="s">
        <v>488</v>
      </c>
      <c r="TUY25" t="s">
        <v>489</v>
      </c>
      <c r="TUZ25" t="s">
        <v>490</v>
      </c>
      <c r="UEK25" t="s">
        <v>376</v>
      </c>
      <c r="UEL25" t="s">
        <v>480</v>
      </c>
      <c r="UEM25" t="s">
        <v>481</v>
      </c>
      <c r="UEN25" t="s">
        <v>482</v>
      </c>
      <c r="UEO25" t="s">
        <v>483</v>
      </c>
      <c r="UEP25" t="s">
        <v>484</v>
      </c>
      <c r="UEQ25" t="s">
        <v>485</v>
      </c>
      <c r="UER25" t="s">
        <v>486</v>
      </c>
      <c r="UES25" t="s">
        <v>487</v>
      </c>
      <c r="UET25" t="s">
        <v>488</v>
      </c>
      <c r="UEU25" t="s">
        <v>489</v>
      </c>
      <c r="UEV25" t="s">
        <v>490</v>
      </c>
      <c r="UOG25" t="s">
        <v>376</v>
      </c>
      <c r="UOH25" t="s">
        <v>480</v>
      </c>
      <c r="UOI25" t="s">
        <v>481</v>
      </c>
      <c r="UOJ25" t="s">
        <v>482</v>
      </c>
      <c r="UOK25" t="s">
        <v>483</v>
      </c>
      <c r="UOL25" t="s">
        <v>484</v>
      </c>
      <c r="UOM25" t="s">
        <v>485</v>
      </c>
      <c r="UON25" t="s">
        <v>486</v>
      </c>
      <c r="UOO25" t="s">
        <v>487</v>
      </c>
      <c r="UOP25" t="s">
        <v>488</v>
      </c>
      <c r="UOQ25" t="s">
        <v>489</v>
      </c>
      <c r="UOR25" t="s">
        <v>490</v>
      </c>
      <c r="UYC25" t="s">
        <v>376</v>
      </c>
      <c r="UYD25" t="s">
        <v>480</v>
      </c>
      <c r="UYE25" t="s">
        <v>481</v>
      </c>
      <c r="UYF25" t="s">
        <v>482</v>
      </c>
      <c r="UYG25" t="s">
        <v>483</v>
      </c>
      <c r="UYH25" t="s">
        <v>484</v>
      </c>
      <c r="UYI25" t="s">
        <v>485</v>
      </c>
      <c r="UYJ25" t="s">
        <v>486</v>
      </c>
      <c r="UYK25" t="s">
        <v>487</v>
      </c>
      <c r="UYL25" t="s">
        <v>488</v>
      </c>
      <c r="UYM25" t="s">
        <v>489</v>
      </c>
      <c r="UYN25" t="s">
        <v>490</v>
      </c>
      <c r="VHY25" t="s">
        <v>376</v>
      </c>
      <c r="VHZ25" t="s">
        <v>480</v>
      </c>
      <c r="VIA25" t="s">
        <v>481</v>
      </c>
      <c r="VIB25" t="s">
        <v>482</v>
      </c>
      <c r="VIC25" t="s">
        <v>483</v>
      </c>
      <c r="VID25" t="s">
        <v>484</v>
      </c>
      <c r="VIE25" t="s">
        <v>485</v>
      </c>
      <c r="VIF25" t="s">
        <v>486</v>
      </c>
      <c r="VIG25" t="s">
        <v>487</v>
      </c>
      <c r="VIH25" t="s">
        <v>488</v>
      </c>
      <c r="VII25" t="s">
        <v>489</v>
      </c>
      <c r="VIJ25" t="s">
        <v>490</v>
      </c>
      <c r="VRU25" t="s">
        <v>376</v>
      </c>
      <c r="VRV25" t="s">
        <v>480</v>
      </c>
      <c r="VRW25" t="s">
        <v>481</v>
      </c>
      <c r="VRX25" t="s">
        <v>482</v>
      </c>
      <c r="VRY25" t="s">
        <v>483</v>
      </c>
      <c r="VRZ25" t="s">
        <v>484</v>
      </c>
      <c r="VSA25" t="s">
        <v>485</v>
      </c>
      <c r="VSB25" t="s">
        <v>486</v>
      </c>
      <c r="VSC25" t="s">
        <v>487</v>
      </c>
      <c r="VSD25" t="s">
        <v>488</v>
      </c>
      <c r="VSE25" t="s">
        <v>489</v>
      </c>
      <c r="VSF25" t="s">
        <v>490</v>
      </c>
      <c r="WBQ25" t="s">
        <v>376</v>
      </c>
      <c r="WBR25" t="s">
        <v>480</v>
      </c>
      <c r="WBS25" t="s">
        <v>481</v>
      </c>
      <c r="WBT25" t="s">
        <v>482</v>
      </c>
      <c r="WBU25" t="s">
        <v>483</v>
      </c>
      <c r="WBV25" t="s">
        <v>484</v>
      </c>
      <c r="WBW25" t="s">
        <v>485</v>
      </c>
      <c r="WBX25" t="s">
        <v>486</v>
      </c>
      <c r="WBY25" t="s">
        <v>487</v>
      </c>
      <c r="WBZ25" t="s">
        <v>488</v>
      </c>
      <c r="WCA25" t="s">
        <v>489</v>
      </c>
      <c r="WCB25" t="s">
        <v>490</v>
      </c>
      <c r="WLM25" t="s">
        <v>376</v>
      </c>
      <c r="WLN25" t="s">
        <v>480</v>
      </c>
      <c r="WLO25" t="s">
        <v>481</v>
      </c>
      <c r="WLP25" t="s">
        <v>482</v>
      </c>
      <c r="WLQ25" t="s">
        <v>483</v>
      </c>
      <c r="WLR25" t="s">
        <v>484</v>
      </c>
      <c r="WLS25" t="s">
        <v>485</v>
      </c>
      <c r="WLT25" t="s">
        <v>486</v>
      </c>
      <c r="WLU25" t="s">
        <v>487</v>
      </c>
      <c r="WLV25" t="s">
        <v>488</v>
      </c>
      <c r="WLW25" t="s">
        <v>489</v>
      </c>
      <c r="WLX25" t="s">
        <v>490</v>
      </c>
      <c r="WVI25" t="s">
        <v>376</v>
      </c>
      <c r="WVJ25" t="s">
        <v>480</v>
      </c>
      <c r="WVK25" t="s">
        <v>481</v>
      </c>
      <c r="WVL25" t="s">
        <v>482</v>
      </c>
      <c r="WVM25" t="s">
        <v>483</v>
      </c>
      <c r="WVN25" t="s">
        <v>484</v>
      </c>
      <c r="WVO25" t="s">
        <v>485</v>
      </c>
      <c r="WVP25" t="s">
        <v>486</v>
      </c>
      <c r="WVQ25" t="s">
        <v>487</v>
      </c>
      <c r="WVR25" t="s">
        <v>488</v>
      </c>
      <c r="WVS25" t="s">
        <v>489</v>
      </c>
      <c r="WVT25" t="s">
        <v>490</v>
      </c>
    </row>
    <row r="26" spans="1:780 1025:1804 2049:2828 3073:3852 4097:4876 5121:5900 6145:6924 7169:7948 8193:8972 9217:9996 10241:11020 11265:12044 12289:13068 13313:14092 14337:15116 15361:16140">
      <c r="A26" s="305">
        <v>7291.08</v>
      </c>
      <c r="B26" s="300">
        <v>44616</v>
      </c>
      <c r="C26" s="316">
        <v>10047379481</v>
      </c>
      <c r="D26" s="317">
        <v>13084766</v>
      </c>
      <c r="E26" s="318" t="s">
        <v>527</v>
      </c>
      <c r="F26" s="318" t="s">
        <v>528</v>
      </c>
      <c r="G26" s="301">
        <v>0</v>
      </c>
      <c r="H26" s="301">
        <v>0</v>
      </c>
      <c r="I26" s="301">
        <v>1250</v>
      </c>
      <c r="J26" s="301">
        <v>125</v>
      </c>
      <c r="K26" s="301">
        <v>125</v>
      </c>
      <c r="L26" s="301">
        <v>0</v>
      </c>
      <c r="M26" s="301">
        <v>1375</v>
      </c>
      <c r="O26" s="277" t="s">
        <v>536</v>
      </c>
      <c r="Q26" s="333">
        <f>+M26/A26</f>
        <v>0.18858660171058333</v>
      </c>
      <c r="R26" s="304">
        <f>+I26/A26</f>
        <v>0.17144236519143941</v>
      </c>
      <c r="S26" s="304">
        <f>+K26/A26</f>
        <v>1.714423651914394E-2</v>
      </c>
      <c r="T26" s="312">
        <f>+Q26-R26-S26</f>
        <v>0</v>
      </c>
      <c r="IW26">
        <v>44616</v>
      </c>
      <c r="IX26">
        <v>10047379481</v>
      </c>
      <c r="IY26">
        <v>13084766</v>
      </c>
      <c r="IZ26" t="s">
        <v>527</v>
      </c>
      <c r="JA26" t="s">
        <v>528</v>
      </c>
      <c r="JB26">
        <v>0</v>
      </c>
      <c r="JC26">
        <v>0</v>
      </c>
      <c r="JD26">
        <v>1250</v>
      </c>
      <c r="JE26">
        <v>125</v>
      </c>
      <c r="JF26">
        <v>125</v>
      </c>
      <c r="JG26">
        <v>0</v>
      </c>
      <c r="JH26">
        <v>1375</v>
      </c>
      <c r="SS26">
        <v>44616</v>
      </c>
      <c r="ST26">
        <v>10047379481</v>
      </c>
      <c r="SU26">
        <v>13084766</v>
      </c>
      <c r="SV26" t="s">
        <v>527</v>
      </c>
      <c r="SW26" t="s">
        <v>528</v>
      </c>
      <c r="SX26">
        <v>0</v>
      </c>
      <c r="SY26">
        <v>0</v>
      </c>
      <c r="SZ26">
        <v>1250</v>
      </c>
      <c r="TA26">
        <v>125</v>
      </c>
      <c r="TB26">
        <v>125</v>
      </c>
      <c r="TC26">
        <v>0</v>
      </c>
      <c r="TD26">
        <v>1375</v>
      </c>
      <c r="ACO26">
        <v>44616</v>
      </c>
      <c r="ACP26">
        <v>10047379481</v>
      </c>
      <c r="ACQ26">
        <v>13084766</v>
      </c>
      <c r="ACR26" t="s">
        <v>527</v>
      </c>
      <c r="ACS26" t="s">
        <v>528</v>
      </c>
      <c r="ACT26">
        <v>0</v>
      </c>
      <c r="ACU26">
        <v>0</v>
      </c>
      <c r="ACV26">
        <v>1250</v>
      </c>
      <c r="ACW26">
        <v>125</v>
      </c>
      <c r="ACX26">
        <v>125</v>
      </c>
      <c r="ACY26">
        <v>0</v>
      </c>
      <c r="ACZ26">
        <v>1375</v>
      </c>
      <c r="AMK26">
        <v>44616</v>
      </c>
      <c r="AML26">
        <v>10047379481</v>
      </c>
      <c r="AMM26">
        <v>13084766</v>
      </c>
      <c r="AMN26" t="s">
        <v>527</v>
      </c>
      <c r="AMO26" t="s">
        <v>528</v>
      </c>
      <c r="AMP26">
        <v>0</v>
      </c>
      <c r="AMQ26">
        <v>0</v>
      </c>
      <c r="AMR26">
        <v>1250</v>
      </c>
      <c r="AMS26">
        <v>125</v>
      </c>
      <c r="AMT26">
        <v>125</v>
      </c>
      <c r="AMU26">
        <v>0</v>
      </c>
      <c r="AMV26">
        <v>1375</v>
      </c>
      <c r="AWG26">
        <v>44616</v>
      </c>
      <c r="AWH26">
        <v>10047379481</v>
      </c>
      <c r="AWI26">
        <v>13084766</v>
      </c>
      <c r="AWJ26" t="s">
        <v>527</v>
      </c>
      <c r="AWK26" t="s">
        <v>528</v>
      </c>
      <c r="AWL26">
        <v>0</v>
      </c>
      <c r="AWM26">
        <v>0</v>
      </c>
      <c r="AWN26">
        <v>1250</v>
      </c>
      <c r="AWO26">
        <v>125</v>
      </c>
      <c r="AWP26">
        <v>125</v>
      </c>
      <c r="AWQ26">
        <v>0</v>
      </c>
      <c r="AWR26">
        <v>1375</v>
      </c>
      <c r="BGC26">
        <v>44616</v>
      </c>
      <c r="BGD26">
        <v>10047379481</v>
      </c>
      <c r="BGE26">
        <v>13084766</v>
      </c>
      <c r="BGF26" t="s">
        <v>527</v>
      </c>
      <c r="BGG26" t="s">
        <v>528</v>
      </c>
      <c r="BGH26">
        <v>0</v>
      </c>
      <c r="BGI26">
        <v>0</v>
      </c>
      <c r="BGJ26">
        <v>1250</v>
      </c>
      <c r="BGK26">
        <v>125</v>
      </c>
      <c r="BGL26">
        <v>125</v>
      </c>
      <c r="BGM26">
        <v>0</v>
      </c>
      <c r="BGN26">
        <v>1375</v>
      </c>
      <c r="BPY26">
        <v>44616</v>
      </c>
      <c r="BPZ26">
        <v>10047379481</v>
      </c>
      <c r="BQA26">
        <v>13084766</v>
      </c>
      <c r="BQB26" t="s">
        <v>527</v>
      </c>
      <c r="BQC26" t="s">
        <v>528</v>
      </c>
      <c r="BQD26">
        <v>0</v>
      </c>
      <c r="BQE26">
        <v>0</v>
      </c>
      <c r="BQF26">
        <v>1250</v>
      </c>
      <c r="BQG26">
        <v>125</v>
      </c>
      <c r="BQH26">
        <v>125</v>
      </c>
      <c r="BQI26">
        <v>0</v>
      </c>
      <c r="BQJ26">
        <v>1375</v>
      </c>
      <c r="BZU26">
        <v>44616</v>
      </c>
      <c r="BZV26">
        <v>10047379481</v>
      </c>
      <c r="BZW26">
        <v>13084766</v>
      </c>
      <c r="BZX26" t="s">
        <v>527</v>
      </c>
      <c r="BZY26" t="s">
        <v>528</v>
      </c>
      <c r="BZZ26">
        <v>0</v>
      </c>
      <c r="CAA26">
        <v>0</v>
      </c>
      <c r="CAB26">
        <v>1250</v>
      </c>
      <c r="CAC26">
        <v>125</v>
      </c>
      <c r="CAD26">
        <v>125</v>
      </c>
      <c r="CAE26">
        <v>0</v>
      </c>
      <c r="CAF26">
        <v>1375</v>
      </c>
      <c r="CJQ26">
        <v>44616</v>
      </c>
      <c r="CJR26">
        <v>10047379481</v>
      </c>
      <c r="CJS26">
        <v>13084766</v>
      </c>
      <c r="CJT26" t="s">
        <v>527</v>
      </c>
      <c r="CJU26" t="s">
        <v>528</v>
      </c>
      <c r="CJV26">
        <v>0</v>
      </c>
      <c r="CJW26">
        <v>0</v>
      </c>
      <c r="CJX26">
        <v>1250</v>
      </c>
      <c r="CJY26">
        <v>125</v>
      </c>
      <c r="CJZ26">
        <v>125</v>
      </c>
      <c r="CKA26">
        <v>0</v>
      </c>
      <c r="CKB26">
        <v>1375</v>
      </c>
      <c r="CTM26">
        <v>44616</v>
      </c>
      <c r="CTN26">
        <v>10047379481</v>
      </c>
      <c r="CTO26">
        <v>13084766</v>
      </c>
      <c r="CTP26" t="s">
        <v>527</v>
      </c>
      <c r="CTQ26" t="s">
        <v>528</v>
      </c>
      <c r="CTR26">
        <v>0</v>
      </c>
      <c r="CTS26">
        <v>0</v>
      </c>
      <c r="CTT26">
        <v>1250</v>
      </c>
      <c r="CTU26">
        <v>125</v>
      </c>
      <c r="CTV26">
        <v>125</v>
      </c>
      <c r="CTW26">
        <v>0</v>
      </c>
      <c r="CTX26">
        <v>1375</v>
      </c>
      <c r="DDI26">
        <v>44616</v>
      </c>
      <c r="DDJ26">
        <v>10047379481</v>
      </c>
      <c r="DDK26">
        <v>13084766</v>
      </c>
      <c r="DDL26" t="s">
        <v>527</v>
      </c>
      <c r="DDM26" t="s">
        <v>528</v>
      </c>
      <c r="DDN26">
        <v>0</v>
      </c>
      <c r="DDO26">
        <v>0</v>
      </c>
      <c r="DDP26">
        <v>1250</v>
      </c>
      <c r="DDQ26">
        <v>125</v>
      </c>
      <c r="DDR26">
        <v>125</v>
      </c>
      <c r="DDS26">
        <v>0</v>
      </c>
      <c r="DDT26">
        <v>1375</v>
      </c>
      <c r="DNE26">
        <v>44616</v>
      </c>
      <c r="DNF26">
        <v>10047379481</v>
      </c>
      <c r="DNG26">
        <v>13084766</v>
      </c>
      <c r="DNH26" t="s">
        <v>527</v>
      </c>
      <c r="DNI26" t="s">
        <v>528</v>
      </c>
      <c r="DNJ26">
        <v>0</v>
      </c>
      <c r="DNK26">
        <v>0</v>
      </c>
      <c r="DNL26">
        <v>1250</v>
      </c>
      <c r="DNM26">
        <v>125</v>
      </c>
      <c r="DNN26">
        <v>125</v>
      </c>
      <c r="DNO26">
        <v>0</v>
      </c>
      <c r="DNP26">
        <v>1375</v>
      </c>
      <c r="DXA26">
        <v>44616</v>
      </c>
      <c r="DXB26">
        <v>10047379481</v>
      </c>
      <c r="DXC26">
        <v>13084766</v>
      </c>
      <c r="DXD26" t="s">
        <v>527</v>
      </c>
      <c r="DXE26" t="s">
        <v>528</v>
      </c>
      <c r="DXF26">
        <v>0</v>
      </c>
      <c r="DXG26">
        <v>0</v>
      </c>
      <c r="DXH26">
        <v>1250</v>
      </c>
      <c r="DXI26">
        <v>125</v>
      </c>
      <c r="DXJ26">
        <v>125</v>
      </c>
      <c r="DXK26">
        <v>0</v>
      </c>
      <c r="DXL26">
        <v>1375</v>
      </c>
      <c r="EGW26">
        <v>44616</v>
      </c>
      <c r="EGX26">
        <v>10047379481</v>
      </c>
      <c r="EGY26">
        <v>13084766</v>
      </c>
      <c r="EGZ26" t="s">
        <v>527</v>
      </c>
      <c r="EHA26" t="s">
        <v>528</v>
      </c>
      <c r="EHB26">
        <v>0</v>
      </c>
      <c r="EHC26">
        <v>0</v>
      </c>
      <c r="EHD26">
        <v>1250</v>
      </c>
      <c r="EHE26">
        <v>125</v>
      </c>
      <c r="EHF26">
        <v>125</v>
      </c>
      <c r="EHG26">
        <v>0</v>
      </c>
      <c r="EHH26">
        <v>1375</v>
      </c>
      <c r="EQS26">
        <v>44616</v>
      </c>
      <c r="EQT26">
        <v>10047379481</v>
      </c>
      <c r="EQU26">
        <v>13084766</v>
      </c>
      <c r="EQV26" t="s">
        <v>527</v>
      </c>
      <c r="EQW26" t="s">
        <v>528</v>
      </c>
      <c r="EQX26">
        <v>0</v>
      </c>
      <c r="EQY26">
        <v>0</v>
      </c>
      <c r="EQZ26">
        <v>1250</v>
      </c>
      <c r="ERA26">
        <v>125</v>
      </c>
      <c r="ERB26">
        <v>125</v>
      </c>
      <c r="ERC26">
        <v>0</v>
      </c>
      <c r="ERD26">
        <v>1375</v>
      </c>
      <c r="FAO26">
        <v>44616</v>
      </c>
      <c r="FAP26">
        <v>10047379481</v>
      </c>
      <c r="FAQ26">
        <v>13084766</v>
      </c>
      <c r="FAR26" t="s">
        <v>527</v>
      </c>
      <c r="FAS26" t="s">
        <v>528</v>
      </c>
      <c r="FAT26">
        <v>0</v>
      </c>
      <c r="FAU26">
        <v>0</v>
      </c>
      <c r="FAV26">
        <v>1250</v>
      </c>
      <c r="FAW26">
        <v>125</v>
      </c>
      <c r="FAX26">
        <v>125</v>
      </c>
      <c r="FAY26">
        <v>0</v>
      </c>
      <c r="FAZ26">
        <v>1375</v>
      </c>
      <c r="FKK26">
        <v>44616</v>
      </c>
      <c r="FKL26">
        <v>10047379481</v>
      </c>
      <c r="FKM26">
        <v>13084766</v>
      </c>
      <c r="FKN26" t="s">
        <v>527</v>
      </c>
      <c r="FKO26" t="s">
        <v>528</v>
      </c>
      <c r="FKP26">
        <v>0</v>
      </c>
      <c r="FKQ26">
        <v>0</v>
      </c>
      <c r="FKR26">
        <v>1250</v>
      </c>
      <c r="FKS26">
        <v>125</v>
      </c>
      <c r="FKT26">
        <v>125</v>
      </c>
      <c r="FKU26">
        <v>0</v>
      </c>
      <c r="FKV26">
        <v>1375</v>
      </c>
      <c r="FUG26">
        <v>44616</v>
      </c>
      <c r="FUH26">
        <v>10047379481</v>
      </c>
      <c r="FUI26">
        <v>13084766</v>
      </c>
      <c r="FUJ26" t="s">
        <v>527</v>
      </c>
      <c r="FUK26" t="s">
        <v>528</v>
      </c>
      <c r="FUL26">
        <v>0</v>
      </c>
      <c r="FUM26">
        <v>0</v>
      </c>
      <c r="FUN26">
        <v>1250</v>
      </c>
      <c r="FUO26">
        <v>125</v>
      </c>
      <c r="FUP26">
        <v>125</v>
      </c>
      <c r="FUQ26">
        <v>0</v>
      </c>
      <c r="FUR26">
        <v>1375</v>
      </c>
      <c r="GEC26">
        <v>44616</v>
      </c>
      <c r="GED26">
        <v>10047379481</v>
      </c>
      <c r="GEE26">
        <v>13084766</v>
      </c>
      <c r="GEF26" t="s">
        <v>527</v>
      </c>
      <c r="GEG26" t="s">
        <v>528</v>
      </c>
      <c r="GEH26">
        <v>0</v>
      </c>
      <c r="GEI26">
        <v>0</v>
      </c>
      <c r="GEJ26">
        <v>1250</v>
      </c>
      <c r="GEK26">
        <v>125</v>
      </c>
      <c r="GEL26">
        <v>125</v>
      </c>
      <c r="GEM26">
        <v>0</v>
      </c>
      <c r="GEN26">
        <v>1375</v>
      </c>
      <c r="GNY26">
        <v>44616</v>
      </c>
      <c r="GNZ26">
        <v>10047379481</v>
      </c>
      <c r="GOA26">
        <v>13084766</v>
      </c>
      <c r="GOB26" t="s">
        <v>527</v>
      </c>
      <c r="GOC26" t="s">
        <v>528</v>
      </c>
      <c r="GOD26">
        <v>0</v>
      </c>
      <c r="GOE26">
        <v>0</v>
      </c>
      <c r="GOF26">
        <v>1250</v>
      </c>
      <c r="GOG26">
        <v>125</v>
      </c>
      <c r="GOH26">
        <v>125</v>
      </c>
      <c r="GOI26">
        <v>0</v>
      </c>
      <c r="GOJ26">
        <v>1375</v>
      </c>
      <c r="GXU26">
        <v>44616</v>
      </c>
      <c r="GXV26">
        <v>10047379481</v>
      </c>
      <c r="GXW26">
        <v>13084766</v>
      </c>
      <c r="GXX26" t="s">
        <v>527</v>
      </c>
      <c r="GXY26" t="s">
        <v>528</v>
      </c>
      <c r="GXZ26">
        <v>0</v>
      </c>
      <c r="GYA26">
        <v>0</v>
      </c>
      <c r="GYB26">
        <v>1250</v>
      </c>
      <c r="GYC26">
        <v>125</v>
      </c>
      <c r="GYD26">
        <v>125</v>
      </c>
      <c r="GYE26">
        <v>0</v>
      </c>
      <c r="GYF26">
        <v>1375</v>
      </c>
      <c r="HHQ26">
        <v>44616</v>
      </c>
      <c r="HHR26">
        <v>10047379481</v>
      </c>
      <c r="HHS26">
        <v>13084766</v>
      </c>
      <c r="HHT26" t="s">
        <v>527</v>
      </c>
      <c r="HHU26" t="s">
        <v>528</v>
      </c>
      <c r="HHV26">
        <v>0</v>
      </c>
      <c r="HHW26">
        <v>0</v>
      </c>
      <c r="HHX26">
        <v>1250</v>
      </c>
      <c r="HHY26">
        <v>125</v>
      </c>
      <c r="HHZ26">
        <v>125</v>
      </c>
      <c r="HIA26">
        <v>0</v>
      </c>
      <c r="HIB26">
        <v>1375</v>
      </c>
      <c r="HRM26">
        <v>44616</v>
      </c>
      <c r="HRN26">
        <v>10047379481</v>
      </c>
      <c r="HRO26">
        <v>13084766</v>
      </c>
      <c r="HRP26" t="s">
        <v>527</v>
      </c>
      <c r="HRQ26" t="s">
        <v>528</v>
      </c>
      <c r="HRR26">
        <v>0</v>
      </c>
      <c r="HRS26">
        <v>0</v>
      </c>
      <c r="HRT26">
        <v>1250</v>
      </c>
      <c r="HRU26">
        <v>125</v>
      </c>
      <c r="HRV26">
        <v>125</v>
      </c>
      <c r="HRW26">
        <v>0</v>
      </c>
      <c r="HRX26">
        <v>1375</v>
      </c>
      <c r="IBI26">
        <v>44616</v>
      </c>
      <c r="IBJ26">
        <v>10047379481</v>
      </c>
      <c r="IBK26">
        <v>13084766</v>
      </c>
      <c r="IBL26" t="s">
        <v>527</v>
      </c>
      <c r="IBM26" t="s">
        <v>528</v>
      </c>
      <c r="IBN26">
        <v>0</v>
      </c>
      <c r="IBO26">
        <v>0</v>
      </c>
      <c r="IBP26">
        <v>1250</v>
      </c>
      <c r="IBQ26">
        <v>125</v>
      </c>
      <c r="IBR26">
        <v>125</v>
      </c>
      <c r="IBS26">
        <v>0</v>
      </c>
      <c r="IBT26">
        <v>1375</v>
      </c>
      <c r="ILE26">
        <v>44616</v>
      </c>
      <c r="ILF26">
        <v>10047379481</v>
      </c>
      <c r="ILG26">
        <v>13084766</v>
      </c>
      <c r="ILH26" t="s">
        <v>527</v>
      </c>
      <c r="ILI26" t="s">
        <v>528</v>
      </c>
      <c r="ILJ26">
        <v>0</v>
      </c>
      <c r="ILK26">
        <v>0</v>
      </c>
      <c r="ILL26">
        <v>1250</v>
      </c>
      <c r="ILM26">
        <v>125</v>
      </c>
      <c r="ILN26">
        <v>125</v>
      </c>
      <c r="ILO26">
        <v>0</v>
      </c>
      <c r="ILP26">
        <v>1375</v>
      </c>
      <c r="IVA26">
        <v>44616</v>
      </c>
      <c r="IVB26">
        <v>10047379481</v>
      </c>
      <c r="IVC26">
        <v>13084766</v>
      </c>
      <c r="IVD26" t="s">
        <v>527</v>
      </c>
      <c r="IVE26" t="s">
        <v>528</v>
      </c>
      <c r="IVF26">
        <v>0</v>
      </c>
      <c r="IVG26">
        <v>0</v>
      </c>
      <c r="IVH26">
        <v>1250</v>
      </c>
      <c r="IVI26">
        <v>125</v>
      </c>
      <c r="IVJ26">
        <v>125</v>
      </c>
      <c r="IVK26">
        <v>0</v>
      </c>
      <c r="IVL26">
        <v>1375</v>
      </c>
      <c r="JEW26">
        <v>44616</v>
      </c>
      <c r="JEX26">
        <v>10047379481</v>
      </c>
      <c r="JEY26">
        <v>13084766</v>
      </c>
      <c r="JEZ26" t="s">
        <v>527</v>
      </c>
      <c r="JFA26" t="s">
        <v>528</v>
      </c>
      <c r="JFB26">
        <v>0</v>
      </c>
      <c r="JFC26">
        <v>0</v>
      </c>
      <c r="JFD26">
        <v>1250</v>
      </c>
      <c r="JFE26">
        <v>125</v>
      </c>
      <c r="JFF26">
        <v>125</v>
      </c>
      <c r="JFG26">
        <v>0</v>
      </c>
      <c r="JFH26">
        <v>1375</v>
      </c>
      <c r="JOS26">
        <v>44616</v>
      </c>
      <c r="JOT26">
        <v>10047379481</v>
      </c>
      <c r="JOU26">
        <v>13084766</v>
      </c>
      <c r="JOV26" t="s">
        <v>527</v>
      </c>
      <c r="JOW26" t="s">
        <v>528</v>
      </c>
      <c r="JOX26">
        <v>0</v>
      </c>
      <c r="JOY26">
        <v>0</v>
      </c>
      <c r="JOZ26">
        <v>1250</v>
      </c>
      <c r="JPA26">
        <v>125</v>
      </c>
      <c r="JPB26">
        <v>125</v>
      </c>
      <c r="JPC26">
        <v>0</v>
      </c>
      <c r="JPD26">
        <v>1375</v>
      </c>
      <c r="JYO26">
        <v>44616</v>
      </c>
      <c r="JYP26">
        <v>10047379481</v>
      </c>
      <c r="JYQ26">
        <v>13084766</v>
      </c>
      <c r="JYR26" t="s">
        <v>527</v>
      </c>
      <c r="JYS26" t="s">
        <v>528</v>
      </c>
      <c r="JYT26">
        <v>0</v>
      </c>
      <c r="JYU26">
        <v>0</v>
      </c>
      <c r="JYV26">
        <v>1250</v>
      </c>
      <c r="JYW26">
        <v>125</v>
      </c>
      <c r="JYX26">
        <v>125</v>
      </c>
      <c r="JYY26">
        <v>0</v>
      </c>
      <c r="JYZ26">
        <v>1375</v>
      </c>
      <c r="KIK26">
        <v>44616</v>
      </c>
      <c r="KIL26">
        <v>10047379481</v>
      </c>
      <c r="KIM26">
        <v>13084766</v>
      </c>
      <c r="KIN26" t="s">
        <v>527</v>
      </c>
      <c r="KIO26" t="s">
        <v>528</v>
      </c>
      <c r="KIP26">
        <v>0</v>
      </c>
      <c r="KIQ26">
        <v>0</v>
      </c>
      <c r="KIR26">
        <v>1250</v>
      </c>
      <c r="KIS26">
        <v>125</v>
      </c>
      <c r="KIT26">
        <v>125</v>
      </c>
      <c r="KIU26">
        <v>0</v>
      </c>
      <c r="KIV26">
        <v>1375</v>
      </c>
      <c r="KSG26">
        <v>44616</v>
      </c>
      <c r="KSH26">
        <v>10047379481</v>
      </c>
      <c r="KSI26">
        <v>13084766</v>
      </c>
      <c r="KSJ26" t="s">
        <v>527</v>
      </c>
      <c r="KSK26" t="s">
        <v>528</v>
      </c>
      <c r="KSL26">
        <v>0</v>
      </c>
      <c r="KSM26">
        <v>0</v>
      </c>
      <c r="KSN26">
        <v>1250</v>
      </c>
      <c r="KSO26">
        <v>125</v>
      </c>
      <c r="KSP26">
        <v>125</v>
      </c>
      <c r="KSQ26">
        <v>0</v>
      </c>
      <c r="KSR26">
        <v>1375</v>
      </c>
      <c r="LCC26">
        <v>44616</v>
      </c>
      <c r="LCD26">
        <v>10047379481</v>
      </c>
      <c r="LCE26">
        <v>13084766</v>
      </c>
      <c r="LCF26" t="s">
        <v>527</v>
      </c>
      <c r="LCG26" t="s">
        <v>528</v>
      </c>
      <c r="LCH26">
        <v>0</v>
      </c>
      <c r="LCI26">
        <v>0</v>
      </c>
      <c r="LCJ26">
        <v>1250</v>
      </c>
      <c r="LCK26">
        <v>125</v>
      </c>
      <c r="LCL26">
        <v>125</v>
      </c>
      <c r="LCM26">
        <v>0</v>
      </c>
      <c r="LCN26">
        <v>1375</v>
      </c>
      <c r="LLY26">
        <v>44616</v>
      </c>
      <c r="LLZ26">
        <v>10047379481</v>
      </c>
      <c r="LMA26">
        <v>13084766</v>
      </c>
      <c r="LMB26" t="s">
        <v>527</v>
      </c>
      <c r="LMC26" t="s">
        <v>528</v>
      </c>
      <c r="LMD26">
        <v>0</v>
      </c>
      <c r="LME26">
        <v>0</v>
      </c>
      <c r="LMF26">
        <v>1250</v>
      </c>
      <c r="LMG26">
        <v>125</v>
      </c>
      <c r="LMH26">
        <v>125</v>
      </c>
      <c r="LMI26">
        <v>0</v>
      </c>
      <c r="LMJ26">
        <v>1375</v>
      </c>
      <c r="LVU26">
        <v>44616</v>
      </c>
      <c r="LVV26">
        <v>10047379481</v>
      </c>
      <c r="LVW26">
        <v>13084766</v>
      </c>
      <c r="LVX26" t="s">
        <v>527</v>
      </c>
      <c r="LVY26" t="s">
        <v>528</v>
      </c>
      <c r="LVZ26">
        <v>0</v>
      </c>
      <c r="LWA26">
        <v>0</v>
      </c>
      <c r="LWB26">
        <v>1250</v>
      </c>
      <c r="LWC26">
        <v>125</v>
      </c>
      <c r="LWD26">
        <v>125</v>
      </c>
      <c r="LWE26">
        <v>0</v>
      </c>
      <c r="LWF26">
        <v>1375</v>
      </c>
      <c r="MFQ26">
        <v>44616</v>
      </c>
      <c r="MFR26">
        <v>10047379481</v>
      </c>
      <c r="MFS26">
        <v>13084766</v>
      </c>
      <c r="MFT26" t="s">
        <v>527</v>
      </c>
      <c r="MFU26" t="s">
        <v>528</v>
      </c>
      <c r="MFV26">
        <v>0</v>
      </c>
      <c r="MFW26">
        <v>0</v>
      </c>
      <c r="MFX26">
        <v>1250</v>
      </c>
      <c r="MFY26">
        <v>125</v>
      </c>
      <c r="MFZ26">
        <v>125</v>
      </c>
      <c r="MGA26">
        <v>0</v>
      </c>
      <c r="MGB26">
        <v>1375</v>
      </c>
      <c r="MPM26">
        <v>44616</v>
      </c>
      <c r="MPN26">
        <v>10047379481</v>
      </c>
      <c r="MPO26">
        <v>13084766</v>
      </c>
      <c r="MPP26" t="s">
        <v>527</v>
      </c>
      <c r="MPQ26" t="s">
        <v>528</v>
      </c>
      <c r="MPR26">
        <v>0</v>
      </c>
      <c r="MPS26">
        <v>0</v>
      </c>
      <c r="MPT26">
        <v>1250</v>
      </c>
      <c r="MPU26">
        <v>125</v>
      </c>
      <c r="MPV26">
        <v>125</v>
      </c>
      <c r="MPW26">
        <v>0</v>
      </c>
      <c r="MPX26">
        <v>1375</v>
      </c>
      <c r="MZI26">
        <v>44616</v>
      </c>
      <c r="MZJ26">
        <v>10047379481</v>
      </c>
      <c r="MZK26">
        <v>13084766</v>
      </c>
      <c r="MZL26" t="s">
        <v>527</v>
      </c>
      <c r="MZM26" t="s">
        <v>528</v>
      </c>
      <c r="MZN26">
        <v>0</v>
      </c>
      <c r="MZO26">
        <v>0</v>
      </c>
      <c r="MZP26">
        <v>1250</v>
      </c>
      <c r="MZQ26">
        <v>125</v>
      </c>
      <c r="MZR26">
        <v>125</v>
      </c>
      <c r="MZS26">
        <v>0</v>
      </c>
      <c r="MZT26">
        <v>1375</v>
      </c>
      <c r="NJE26">
        <v>44616</v>
      </c>
      <c r="NJF26">
        <v>10047379481</v>
      </c>
      <c r="NJG26">
        <v>13084766</v>
      </c>
      <c r="NJH26" t="s">
        <v>527</v>
      </c>
      <c r="NJI26" t="s">
        <v>528</v>
      </c>
      <c r="NJJ26">
        <v>0</v>
      </c>
      <c r="NJK26">
        <v>0</v>
      </c>
      <c r="NJL26">
        <v>1250</v>
      </c>
      <c r="NJM26">
        <v>125</v>
      </c>
      <c r="NJN26">
        <v>125</v>
      </c>
      <c r="NJO26">
        <v>0</v>
      </c>
      <c r="NJP26">
        <v>1375</v>
      </c>
      <c r="NTA26">
        <v>44616</v>
      </c>
      <c r="NTB26">
        <v>10047379481</v>
      </c>
      <c r="NTC26">
        <v>13084766</v>
      </c>
      <c r="NTD26" t="s">
        <v>527</v>
      </c>
      <c r="NTE26" t="s">
        <v>528</v>
      </c>
      <c r="NTF26">
        <v>0</v>
      </c>
      <c r="NTG26">
        <v>0</v>
      </c>
      <c r="NTH26">
        <v>1250</v>
      </c>
      <c r="NTI26">
        <v>125</v>
      </c>
      <c r="NTJ26">
        <v>125</v>
      </c>
      <c r="NTK26">
        <v>0</v>
      </c>
      <c r="NTL26">
        <v>1375</v>
      </c>
      <c r="OCW26">
        <v>44616</v>
      </c>
      <c r="OCX26">
        <v>10047379481</v>
      </c>
      <c r="OCY26">
        <v>13084766</v>
      </c>
      <c r="OCZ26" t="s">
        <v>527</v>
      </c>
      <c r="ODA26" t="s">
        <v>528</v>
      </c>
      <c r="ODB26">
        <v>0</v>
      </c>
      <c r="ODC26">
        <v>0</v>
      </c>
      <c r="ODD26">
        <v>1250</v>
      </c>
      <c r="ODE26">
        <v>125</v>
      </c>
      <c r="ODF26">
        <v>125</v>
      </c>
      <c r="ODG26">
        <v>0</v>
      </c>
      <c r="ODH26">
        <v>1375</v>
      </c>
      <c r="OMS26">
        <v>44616</v>
      </c>
      <c r="OMT26">
        <v>10047379481</v>
      </c>
      <c r="OMU26">
        <v>13084766</v>
      </c>
      <c r="OMV26" t="s">
        <v>527</v>
      </c>
      <c r="OMW26" t="s">
        <v>528</v>
      </c>
      <c r="OMX26">
        <v>0</v>
      </c>
      <c r="OMY26">
        <v>0</v>
      </c>
      <c r="OMZ26">
        <v>1250</v>
      </c>
      <c r="ONA26">
        <v>125</v>
      </c>
      <c r="ONB26">
        <v>125</v>
      </c>
      <c r="ONC26">
        <v>0</v>
      </c>
      <c r="OND26">
        <v>1375</v>
      </c>
      <c r="OWO26">
        <v>44616</v>
      </c>
      <c r="OWP26">
        <v>10047379481</v>
      </c>
      <c r="OWQ26">
        <v>13084766</v>
      </c>
      <c r="OWR26" t="s">
        <v>527</v>
      </c>
      <c r="OWS26" t="s">
        <v>528</v>
      </c>
      <c r="OWT26">
        <v>0</v>
      </c>
      <c r="OWU26">
        <v>0</v>
      </c>
      <c r="OWV26">
        <v>1250</v>
      </c>
      <c r="OWW26">
        <v>125</v>
      </c>
      <c r="OWX26">
        <v>125</v>
      </c>
      <c r="OWY26">
        <v>0</v>
      </c>
      <c r="OWZ26">
        <v>1375</v>
      </c>
      <c r="PGK26">
        <v>44616</v>
      </c>
      <c r="PGL26">
        <v>10047379481</v>
      </c>
      <c r="PGM26">
        <v>13084766</v>
      </c>
      <c r="PGN26" t="s">
        <v>527</v>
      </c>
      <c r="PGO26" t="s">
        <v>528</v>
      </c>
      <c r="PGP26">
        <v>0</v>
      </c>
      <c r="PGQ26">
        <v>0</v>
      </c>
      <c r="PGR26">
        <v>1250</v>
      </c>
      <c r="PGS26">
        <v>125</v>
      </c>
      <c r="PGT26">
        <v>125</v>
      </c>
      <c r="PGU26">
        <v>0</v>
      </c>
      <c r="PGV26">
        <v>1375</v>
      </c>
      <c r="PQG26">
        <v>44616</v>
      </c>
      <c r="PQH26">
        <v>10047379481</v>
      </c>
      <c r="PQI26">
        <v>13084766</v>
      </c>
      <c r="PQJ26" t="s">
        <v>527</v>
      </c>
      <c r="PQK26" t="s">
        <v>528</v>
      </c>
      <c r="PQL26">
        <v>0</v>
      </c>
      <c r="PQM26">
        <v>0</v>
      </c>
      <c r="PQN26">
        <v>1250</v>
      </c>
      <c r="PQO26">
        <v>125</v>
      </c>
      <c r="PQP26">
        <v>125</v>
      </c>
      <c r="PQQ26">
        <v>0</v>
      </c>
      <c r="PQR26">
        <v>1375</v>
      </c>
      <c r="QAC26">
        <v>44616</v>
      </c>
      <c r="QAD26">
        <v>10047379481</v>
      </c>
      <c r="QAE26">
        <v>13084766</v>
      </c>
      <c r="QAF26" t="s">
        <v>527</v>
      </c>
      <c r="QAG26" t="s">
        <v>528</v>
      </c>
      <c r="QAH26">
        <v>0</v>
      </c>
      <c r="QAI26">
        <v>0</v>
      </c>
      <c r="QAJ26">
        <v>1250</v>
      </c>
      <c r="QAK26">
        <v>125</v>
      </c>
      <c r="QAL26">
        <v>125</v>
      </c>
      <c r="QAM26">
        <v>0</v>
      </c>
      <c r="QAN26">
        <v>1375</v>
      </c>
      <c r="QJY26">
        <v>44616</v>
      </c>
      <c r="QJZ26">
        <v>10047379481</v>
      </c>
      <c r="QKA26">
        <v>13084766</v>
      </c>
      <c r="QKB26" t="s">
        <v>527</v>
      </c>
      <c r="QKC26" t="s">
        <v>528</v>
      </c>
      <c r="QKD26">
        <v>0</v>
      </c>
      <c r="QKE26">
        <v>0</v>
      </c>
      <c r="QKF26">
        <v>1250</v>
      </c>
      <c r="QKG26">
        <v>125</v>
      </c>
      <c r="QKH26">
        <v>125</v>
      </c>
      <c r="QKI26">
        <v>0</v>
      </c>
      <c r="QKJ26">
        <v>1375</v>
      </c>
      <c r="QTU26">
        <v>44616</v>
      </c>
      <c r="QTV26">
        <v>10047379481</v>
      </c>
      <c r="QTW26">
        <v>13084766</v>
      </c>
      <c r="QTX26" t="s">
        <v>527</v>
      </c>
      <c r="QTY26" t="s">
        <v>528</v>
      </c>
      <c r="QTZ26">
        <v>0</v>
      </c>
      <c r="QUA26">
        <v>0</v>
      </c>
      <c r="QUB26">
        <v>1250</v>
      </c>
      <c r="QUC26">
        <v>125</v>
      </c>
      <c r="QUD26">
        <v>125</v>
      </c>
      <c r="QUE26">
        <v>0</v>
      </c>
      <c r="QUF26">
        <v>1375</v>
      </c>
      <c r="RDQ26">
        <v>44616</v>
      </c>
      <c r="RDR26">
        <v>10047379481</v>
      </c>
      <c r="RDS26">
        <v>13084766</v>
      </c>
      <c r="RDT26" t="s">
        <v>527</v>
      </c>
      <c r="RDU26" t="s">
        <v>528</v>
      </c>
      <c r="RDV26">
        <v>0</v>
      </c>
      <c r="RDW26">
        <v>0</v>
      </c>
      <c r="RDX26">
        <v>1250</v>
      </c>
      <c r="RDY26">
        <v>125</v>
      </c>
      <c r="RDZ26">
        <v>125</v>
      </c>
      <c r="REA26">
        <v>0</v>
      </c>
      <c r="REB26">
        <v>1375</v>
      </c>
      <c r="RNM26">
        <v>44616</v>
      </c>
      <c r="RNN26">
        <v>10047379481</v>
      </c>
      <c r="RNO26">
        <v>13084766</v>
      </c>
      <c r="RNP26" t="s">
        <v>527</v>
      </c>
      <c r="RNQ26" t="s">
        <v>528</v>
      </c>
      <c r="RNR26">
        <v>0</v>
      </c>
      <c r="RNS26">
        <v>0</v>
      </c>
      <c r="RNT26">
        <v>1250</v>
      </c>
      <c r="RNU26">
        <v>125</v>
      </c>
      <c r="RNV26">
        <v>125</v>
      </c>
      <c r="RNW26">
        <v>0</v>
      </c>
      <c r="RNX26">
        <v>1375</v>
      </c>
      <c r="RXI26">
        <v>44616</v>
      </c>
      <c r="RXJ26">
        <v>10047379481</v>
      </c>
      <c r="RXK26">
        <v>13084766</v>
      </c>
      <c r="RXL26" t="s">
        <v>527</v>
      </c>
      <c r="RXM26" t="s">
        <v>528</v>
      </c>
      <c r="RXN26">
        <v>0</v>
      </c>
      <c r="RXO26">
        <v>0</v>
      </c>
      <c r="RXP26">
        <v>1250</v>
      </c>
      <c r="RXQ26">
        <v>125</v>
      </c>
      <c r="RXR26">
        <v>125</v>
      </c>
      <c r="RXS26">
        <v>0</v>
      </c>
      <c r="RXT26">
        <v>1375</v>
      </c>
      <c r="SHE26">
        <v>44616</v>
      </c>
      <c r="SHF26">
        <v>10047379481</v>
      </c>
      <c r="SHG26">
        <v>13084766</v>
      </c>
      <c r="SHH26" t="s">
        <v>527</v>
      </c>
      <c r="SHI26" t="s">
        <v>528</v>
      </c>
      <c r="SHJ26">
        <v>0</v>
      </c>
      <c r="SHK26">
        <v>0</v>
      </c>
      <c r="SHL26">
        <v>1250</v>
      </c>
      <c r="SHM26">
        <v>125</v>
      </c>
      <c r="SHN26">
        <v>125</v>
      </c>
      <c r="SHO26">
        <v>0</v>
      </c>
      <c r="SHP26">
        <v>1375</v>
      </c>
      <c r="SRA26">
        <v>44616</v>
      </c>
      <c r="SRB26">
        <v>10047379481</v>
      </c>
      <c r="SRC26">
        <v>13084766</v>
      </c>
      <c r="SRD26" t="s">
        <v>527</v>
      </c>
      <c r="SRE26" t="s">
        <v>528</v>
      </c>
      <c r="SRF26">
        <v>0</v>
      </c>
      <c r="SRG26">
        <v>0</v>
      </c>
      <c r="SRH26">
        <v>1250</v>
      </c>
      <c r="SRI26">
        <v>125</v>
      </c>
      <c r="SRJ26">
        <v>125</v>
      </c>
      <c r="SRK26">
        <v>0</v>
      </c>
      <c r="SRL26">
        <v>1375</v>
      </c>
      <c r="TAW26">
        <v>44616</v>
      </c>
      <c r="TAX26">
        <v>10047379481</v>
      </c>
      <c r="TAY26">
        <v>13084766</v>
      </c>
      <c r="TAZ26" t="s">
        <v>527</v>
      </c>
      <c r="TBA26" t="s">
        <v>528</v>
      </c>
      <c r="TBB26">
        <v>0</v>
      </c>
      <c r="TBC26">
        <v>0</v>
      </c>
      <c r="TBD26">
        <v>1250</v>
      </c>
      <c r="TBE26">
        <v>125</v>
      </c>
      <c r="TBF26">
        <v>125</v>
      </c>
      <c r="TBG26">
        <v>0</v>
      </c>
      <c r="TBH26">
        <v>1375</v>
      </c>
      <c r="TKS26">
        <v>44616</v>
      </c>
      <c r="TKT26">
        <v>10047379481</v>
      </c>
      <c r="TKU26">
        <v>13084766</v>
      </c>
      <c r="TKV26" t="s">
        <v>527</v>
      </c>
      <c r="TKW26" t="s">
        <v>528</v>
      </c>
      <c r="TKX26">
        <v>0</v>
      </c>
      <c r="TKY26">
        <v>0</v>
      </c>
      <c r="TKZ26">
        <v>1250</v>
      </c>
      <c r="TLA26">
        <v>125</v>
      </c>
      <c r="TLB26">
        <v>125</v>
      </c>
      <c r="TLC26">
        <v>0</v>
      </c>
      <c r="TLD26">
        <v>1375</v>
      </c>
      <c r="TUO26">
        <v>44616</v>
      </c>
      <c r="TUP26">
        <v>10047379481</v>
      </c>
      <c r="TUQ26">
        <v>13084766</v>
      </c>
      <c r="TUR26" t="s">
        <v>527</v>
      </c>
      <c r="TUS26" t="s">
        <v>528</v>
      </c>
      <c r="TUT26">
        <v>0</v>
      </c>
      <c r="TUU26">
        <v>0</v>
      </c>
      <c r="TUV26">
        <v>1250</v>
      </c>
      <c r="TUW26">
        <v>125</v>
      </c>
      <c r="TUX26">
        <v>125</v>
      </c>
      <c r="TUY26">
        <v>0</v>
      </c>
      <c r="TUZ26">
        <v>1375</v>
      </c>
      <c r="UEK26">
        <v>44616</v>
      </c>
      <c r="UEL26">
        <v>10047379481</v>
      </c>
      <c r="UEM26">
        <v>13084766</v>
      </c>
      <c r="UEN26" t="s">
        <v>527</v>
      </c>
      <c r="UEO26" t="s">
        <v>528</v>
      </c>
      <c r="UEP26">
        <v>0</v>
      </c>
      <c r="UEQ26">
        <v>0</v>
      </c>
      <c r="UER26">
        <v>1250</v>
      </c>
      <c r="UES26">
        <v>125</v>
      </c>
      <c r="UET26">
        <v>125</v>
      </c>
      <c r="UEU26">
        <v>0</v>
      </c>
      <c r="UEV26">
        <v>1375</v>
      </c>
      <c r="UOG26">
        <v>44616</v>
      </c>
      <c r="UOH26">
        <v>10047379481</v>
      </c>
      <c r="UOI26">
        <v>13084766</v>
      </c>
      <c r="UOJ26" t="s">
        <v>527</v>
      </c>
      <c r="UOK26" t="s">
        <v>528</v>
      </c>
      <c r="UOL26">
        <v>0</v>
      </c>
      <c r="UOM26">
        <v>0</v>
      </c>
      <c r="UON26">
        <v>1250</v>
      </c>
      <c r="UOO26">
        <v>125</v>
      </c>
      <c r="UOP26">
        <v>125</v>
      </c>
      <c r="UOQ26">
        <v>0</v>
      </c>
      <c r="UOR26">
        <v>1375</v>
      </c>
      <c r="UYC26">
        <v>44616</v>
      </c>
      <c r="UYD26">
        <v>10047379481</v>
      </c>
      <c r="UYE26">
        <v>13084766</v>
      </c>
      <c r="UYF26" t="s">
        <v>527</v>
      </c>
      <c r="UYG26" t="s">
        <v>528</v>
      </c>
      <c r="UYH26">
        <v>0</v>
      </c>
      <c r="UYI26">
        <v>0</v>
      </c>
      <c r="UYJ26">
        <v>1250</v>
      </c>
      <c r="UYK26">
        <v>125</v>
      </c>
      <c r="UYL26">
        <v>125</v>
      </c>
      <c r="UYM26">
        <v>0</v>
      </c>
      <c r="UYN26">
        <v>1375</v>
      </c>
      <c r="VHY26">
        <v>44616</v>
      </c>
      <c r="VHZ26">
        <v>10047379481</v>
      </c>
      <c r="VIA26">
        <v>13084766</v>
      </c>
      <c r="VIB26" t="s">
        <v>527</v>
      </c>
      <c r="VIC26" t="s">
        <v>528</v>
      </c>
      <c r="VID26">
        <v>0</v>
      </c>
      <c r="VIE26">
        <v>0</v>
      </c>
      <c r="VIF26">
        <v>1250</v>
      </c>
      <c r="VIG26">
        <v>125</v>
      </c>
      <c r="VIH26">
        <v>125</v>
      </c>
      <c r="VII26">
        <v>0</v>
      </c>
      <c r="VIJ26">
        <v>1375</v>
      </c>
      <c r="VRU26">
        <v>44616</v>
      </c>
      <c r="VRV26">
        <v>10047379481</v>
      </c>
      <c r="VRW26">
        <v>13084766</v>
      </c>
      <c r="VRX26" t="s">
        <v>527</v>
      </c>
      <c r="VRY26" t="s">
        <v>528</v>
      </c>
      <c r="VRZ26">
        <v>0</v>
      </c>
      <c r="VSA26">
        <v>0</v>
      </c>
      <c r="VSB26">
        <v>1250</v>
      </c>
      <c r="VSC26">
        <v>125</v>
      </c>
      <c r="VSD26">
        <v>125</v>
      </c>
      <c r="VSE26">
        <v>0</v>
      </c>
      <c r="VSF26">
        <v>1375</v>
      </c>
      <c r="WBQ26">
        <v>44616</v>
      </c>
      <c r="WBR26">
        <v>10047379481</v>
      </c>
      <c r="WBS26">
        <v>13084766</v>
      </c>
      <c r="WBT26" t="s">
        <v>527</v>
      </c>
      <c r="WBU26" t="s">
        <v>528</v>
      </c>
      <c r="WBV26">
        <v>0</v>
      </c>
      <c r="WBW26">
        <v>0</v>
      </c>
      <c r="WBX26">
        <v>1250</v>
      </c>
      <c r="WBY26">
        <v>125</v>
      </c>
      <c r="WBZ26">
        <v>125</v>
      </c>
      <c r="WCA26">
        <v>0</v>
      </c>
      <c r="WCB26">
        <v>1375</v>
      </c>
      <c r="WLM26">
        <v>44616</v>
      </c>
      <c r="WLN26">
        <v>10047379481</v>
      </c>
      <c r="WLO26">
        <v>13084766</v>
      </c>
      <c r="WLP26" t="s">
        <v>527</v>
      </c>
      <c r="WLQ26" t="s">
        <v>528</v>
      </c>
      <c r="WLR26">
        <v>0</v>
      </c>
      <c r="WLS26">
        <v>0</v>
      </c>
      <c r="WLT26">
        <v>1250</v>
      </c>
      <c r="WLU26">
        <v>125</v>
      </c>
      <c r="WLV26">
        <v>125</v>
      </c>
      <c r="WLW26">
        <v>0</v>
      </c>
      <c r="WLX26">
        <v>1375</v>
      </c>
      <c r="WVI26">
        <v>44616</v>
      </c>
      <c r="WVJ26">
        <v>10047379481</v>
      </c>
      <c r="WVK26">
        <v>13084766</v>
      </c>
      <c r="WVL26" t="s">
        <v>527</v>
      </c>
      <c r="WVM26" t="s">
        <v>528</v>
      </c>
      <c r="WVN26">
        <v>0</v>
      </c>
      <c r="WVO26">
        <v>0</v>
      </c>
      <c r="WVP26">
        <v>1250</v>
      </c>
      <c r="WVQ26">
        <v>125</v>
      </c>
      <c r="WVR26">
        <v>125</v>
      </c>
      <c r="WVS26">
        <v>0</v>
      </c>
      <c r="WVT26">
        <v>1375</v>
      </c>
    </row>
    <row r="27" spans="1:780 1025:1804 2049:2828 3073:3852 4097:4876 5121:5900 6145:6924 7169:7948 8193:8972 9217:9996 10241:11020 11265:12044 12289:13068 13313:14092 14337:15116 15361:16140">
      <c r="A27" s="305">
        <v>7283.82</v>
      </c>
      <c r="B27" s="300">
        <v>44985</v>
      </c>
      <c r="C27" s="316">
        <v>20010003364</v>
      </c>
      <c r="D27" s="317">
        <v>15874383</v>
      </c>
      <c r="E27" s="318" t="s">
        <v>529</v>
      </c>
      <c r="F27" s="318" t="s">
        <v>530</v>
      </c>
      <c r="G27" s="301">
        <v>0</v>
      </c>
      <c r="H27" s="301">
        <v>0</v>
      </c>
      <c r="I27" s="301">
        <f>+M27/1.1</f>
        <v>980889.99999999988</v>
      </c>
      <c r="J27" s="301">
        <f>+K27</f>
        <v>98089</v>
      </c>
      <c r="K27" s="301">
        <f>+M27/11</f>
        <v>98089</v>
      </c>
      <c r="L27" s="301">
        <v>0</v>
      </c>
      <c r="M27" s="301">
        <v>1078979</v>
      </c>
      <c r="O27" s="277" t="s">
        <v>534</v>
      </c>
      <c r="Q27" s="304">
        <f>+M27/A27</f>
        <v>148.13367161736562</v>
      </c>
      <c r="R27" s="304">
        <f>+I27/A27</f>
        <v>134.6669741976051</v>
      </c>
      <c r="S27" s="304">
        <f>+K27/A27</f>
        <v>13.466697419760511</v>
      </c>
      <c r="T27" s="312">
        <f>+Q27-R27-S27</f>
        <v>0</v>
      </c>
      <c r="IW27">
        <v>44985</v>
      </c>
      <c r="IX27">
        <v>20010003364</v>
      </c>
      <c r="IY27">
        <v>15874383</v>
      </c>
      <c r="IZ27" t="s">
        <v>529</v>
      </c>
      <c r="JA27" t="s">
        <v>530</v>
      </c>
      <c r="JB27">
        <v>0</v>
      </c>
      <c r="JC27">
        <v>0</v>
      </c>
      <c r="JD27">
        <f>+JH27/1.1</f>
        <v>980889.99999999988</v>
      </c>
      <c r="JE27">
        <f>+JF27</f>
        <v>98089</v>
      </c>
      <c r="JF27">
        <f>+JH27/11</f>
        <v>98089</v>
      </c>
      <c r="JG27">
        <v>0</v>
      </c>
      <c r="JH27">
        <v>1078979</v>
      </c>
      <c r="SS27">
        <v>44985</v>
      </c>
      <c r="ST27">
        <v>20010003364</v>
      </c>
      <c r="SU27">
        <v>15874383</v>
      </c>
      <c r="SV27" t="s">
        <v>529</v>
      </c>
      <c r="SW27" t="s">
        <v>530</v>
      </c>
      <c r="SX27">
        <v>0</v>
      </c>
      <c r="SY27">
        <v>0</v>
      </c>
      <c r="SZ27">
        <f>+TD27/1.1</f>
        <v>980889.99999999988</v>
      </c>
      <c r="TA27">
        <f>+TB27</f>
        <v>98089</v>
      </c>
      <c r="TB27">
        <f>+TD27/11</f>
        <v>98089</v>
      </c>
      <c r="TC27">
        <v>0</v>
      </c>
      <c r="TD27">
        <v>1078979</v>
      </c>
      <c r="ACO27">
        <v>44985</v>
      </c>
      <c r="ACP27">
        <v>20010003364</v>
      </c>
      <c r="ACQ27">
        <v>15874383</v>
      </c>
      <c r="ACR27" t="s">
        <v>529</v>
      </c>
      <c r="ACS27" t="s">
        <v>530</v>
      </c>
      <c r="ACT27">
        <v>0</v>
      </c>
      <c r="ACU27">
        <v>0</v>
      </c>
      <c r="ACV27">
        <f>+ACZ27/1.1</f>
        <v>980889.99999999988</v>
      </c>
      <c r="ACW27">
        <f>+ACX27</f>
        <v>98089</v>
      </c>
      <c r="ACX27">
        <f>+ACZ27/11</f>
        <v>98089</v>
      </c>
      <c r="ACY27">
        <v>0</v>
      </c>
      <c r="ACZ27">
        <v>1078979</v>
      </c>
      <c r="AMK27">
        <v>44985</v>
      </c>
      <c r="AML27">
        <v>20010003364</v>
      </c>
      <c r="AMM27">
        <v>15874383</v>
      </c>
      <c r="AMN27" t="s">
        <v>529</v>
      </c>
      <c r="AMO27" t="s">
        <v>530</v>
      </c>
      <c r="AMP27">
        <v>0</v>
      </c>
      <c r="AMQ27">
        <v>0</v>
      </c>
      <c r="AMR27">
        <f>+AMV27/1.1</f>
        <v>980889.99999999988</v>
      </c>
      <c r="AMS27">
        <f>+AMT27</f>
        <v>98089</v>
      </c>
      <c r="AMT27">
        <f>+AMV27/11</f>
        <v>98089</v>
      </c>
      <c r="AMU27">
        <v>0</v>
      </c>
      <c r="AMV27">
        <v>1078979</v>
      </c>
      <c r="AWG27">
        <v>44985</v>
      </c>
      <c r="AWH27">
        <v>20010003364</v>
      </c>
      <c r="AWI27">
        <v>15874383</v>
      </c>
      <c r="AWJ27" t="s">
        <v>529</v>
      </c>
      <c r="AWK27" t="s">
        <v>530</v>
      </c>
      <c r="AWL27">
        <v>0</v>
      </c>
      <c r="AWM27">
        <v>0</v>
      </c>
      <c r="AWN27">
        <f>+AWR27/1.1</f>
        <v>980889.99999999988</v>
      </c>
      <c r="AWO27">
        <f>+AWP27</f>
        <v>98089</v>
      </c>
      <c r="AWP27">
        <f>+AWR27/11</f>
        <v>98089</v>
      </c>
      <c r="AWQ27">
        <v>0</v>
      </c>
      <c r="AWR27">
        <v>1078979</v>
      </c>
      <c r="BGC27">
        <v>44985</v>
      </c>
      <c r="BGD27">
        <v>20010003364</v>
      </c>
      <c r="BGE27">
        <v>15874383</v>
      </c>
      <c r="BGF27" t="s">
        <v>529</v>
      </c>
      <c r="BGG27" t="s">
        <v>530</v>
      </c>
      <c r="BGH27">
        <v>0</v>
      </c>
      <c r="BGI27">
        <v>0</v>
      </c>
      <c r="BGJ27">
        <f>+BGN27/1.1</f>
        <v>980889.99999999988</v>
      </c>
      <c r="BGK27">
        <f>+BGL27</f>
        <v>98089</v>
      </c>
      <c r="BGL27">
        <f>+BGN27/11</f>
        <v>98089</v>
      </c>
      <c r="BGM27">
        <v>0</v>
      </c>
      <c r="BGN27">
        <v>1078979</v>
      </c>
      <c r="BPY27">
        <v>44985</v>
      </c>
      <c r="BPZ27">
        <v>20010003364</v>
      </c>
      <c r="BQA27">
        <v>15874383</v>
      </c>
      <c r="BQB27" t="s">
        <v>529</v>
      </c>
      <c r="BQC27" t="s">
        <v>530</v>
      </c>
      <c r="BQD27">
        <v>0</v>
      </c>
      <c r="BQE27">
        <v>0</v>
      </c>
      <c r="BQF27">
        <f>+BQJ27/1.1</f>
        <v>980889.99999999988</v>
      </c>
      <c r="BQG27">
        <f>+BQH27</f>
        <v>98089</v>
      </c>
      <c r="BQH27">
        <f>+BQJ27/11</f>
        <v>98089</v>
      </c>
      <c r="BQI27">
        <v>0</v>
      </c>
      <c r="BQJ27">
        <v>1078979</v>
      </c>
      <c r="BZU27">
        <v>44985</v>
      </c>
      <c r="BZV27">
        <v>20010003364</v>
      </c>
      <c r="BZW27">
        <v>15874383</v>
      </c>
      <c r="BZX27" t="s">
        <v>529</v>
      </c>
      <c r="BZY27" t="s">
        <v>530</v>
      </c>
      <c r="BZZ27">
        <v>0</v>
      </c>
      <c r="CAA27">
        <v>0</v>
      </c>
      <c r="CAB27">
        <f>+CAF27/1.1</f>
        <v>980889.99999999988</v>
      </c>
      <c r="CAC27">
        <f>+CAD27</f>
        <v>98089</v>
      </c>
      <c r="CAD27">
        <f>+CAF27/11</f>
        <v>98089</v>
      </c>
      <c r="CAE27">
        <v>0</v>
      </c>
      <c r="CAF27">
        <v>1078979</v>
      </c>
      <c r="CJQ27">
        <v>44985</v>
      </c>
      <c r="CJR27">
        <v>20010003364</v>
      </c>
      <c r="CJS27">
        <v>15874383</v>
      </c>
      <c r="CJT27" t="s">
        <v>529</v>
      </c>
      <c r="CJU27" t="s">
        <v>530</v>
      </c>
      <c r="CJV27">
        <v>0</v>
      </c>
      <c r="CJW27">
        <v>0</v>
      </c>
      <c r="CJX27">
        <f>+CKB27/1.1</f>
        <v>980889.99999999988</v>
      </c>
      <c r="CJY27">
        <f>+CJZ27</f>
        <v>98089</v>
      </c>
      <c r="CJZ27">
        <f>+CKB27/11</f>
        <v>98089</v>
      </c>
      <c r="CKA27">
        <v>0</v>
      </c>
      <c r="CKB27">
        <v>1078979</v>
      </c>
      <c r="CTM27">
        <v>44985</v>
      </c>
      <c r="CTN27">
        <v>20010003364</v>
      </c>
      <c r="CTO27">
        <v>15874383</v>
      </c>
      <c r="CTP27" t="s">
        <v>529</v>
      </c>
      <c r="CTQ27" t="s">
        <v>530</v>
      </c>
      <c r="CTR27">
        <v>0</v>
      </c>
      <c r="CTS27">
        <v>0</v>
      </c>
      <c r="CTT27">
        <f>+CTX27/1.1</f>
        <v>980889.99999999988</v>
      </c>
      <c r="CTU27">
        <f>+CTV27</f>
        <v>98089</v>
      </c>
      <c r="CTV27">
        <f>+CTX27/11</f>
        <v>98089</v>
      </c>
      <c r="CTW27">
        <v>0</v>
      </c>
      <c r="CTX27">
        <v>1078979</v>
      </c>
      <c r="DDI27">
        <v>44985</v>
      </c>
      <c r="DDJ27">
        <v>20010003364</v>
      </c>
      <c r="DDK27">
        <v>15874383</v>
      </c>
      <c r="DDL27" t="s">
        <v>529</v>
      </c>
      <c r="DDM27" t="s">
        <v>530</v>
      </c>
      <c r="DDN27">
        <v>0</v>
      </c>
      <c r="DDO27">
        <v>0</v>
      </c>
      <c r="DDP27">
        <f>+DDT27/1.1</f>
        <v>980889.99999999988</v>
      </c>
      <c r="DDQ27">
        <f>+DDR27</f>
        <v>98089</v>
      </c>
      <c r="DDR27">
        <f>+DDT27/11</f>
        <v>98089</v>
      </c>
      <c r="DDS27">
        <v>0</v>
      </c>
      <c r="DDT27">
        <v>1078979</v>
      </c>
      <c r="DNE27">
        <v>44985</v>
      </c>
      <c r="DNF27">
        <v>20010003364</v>
      </c>
      <c r="DNG27">
        <v>15874383</v>
      </c>
      <c r="DNH27" t="s">
        <v>529</v>
      </c>
      <c r="DNI27" t="s">
        <v>530</v>
      </c>
      <c r="DNJ27">
        <v>0</v>
      </c>
      <c r="DNK27">
        <v>0</v>
      </c>
      <c r="DNL27">
        <f>+DNP27/1.1</f>
        <v>980889.99999999988</v>
      </c>
      <c r="DNM27">
        <f>+DNN27</f>
        <v>98089</v>
      </c>
      <c r="DNN27">
        <f>+DNP27/11</f>
        <v>98089</v>
      </c>
      <c r="DNO27">
        <v>0</v>
      </c>
      <c r="DNP27">
        <v>1078979</v>
      </c>
      <c r="DXA27">
        <v>44985</v>
      </c>
      <c r="DXB27">
        <v>20010003364</v>
      </c>
      <c r="DXC27">
        <v>15874383</v>
      </c>
      <c r="DXD27" t="s">
        <v>529</v>
      </c>
      <c r="DXE27" t="s">
        <v>530</v>
      </c>
      <c r="DXF27">
        <v>0</v>
      </c>
      <c r="DXG27">
        <v>0</v>
      </c>
      <c r="DXH27">
        <f>+DXL27/1.1</f>
        <v>980889.99999999988</v>
      </c>
      <c r="DXI27">
        <f>+DXJ27</f>
        <v>98089</v>
      </c>
      <c r="DXJ27">
        <f>+DXL27/11</f>
        <v>98089</v>
      </c>
      <c r="DXK27">
        <v>0</v>
      </c>
      <c r="DXL27">
        <v>1078979</v>
      </c>
      <c r="EGW27">
        <v>44985</v>
      </c>
      <c r="EGX27">
        <v>20010003364</v>
      </c>
      <c r="EGY27">
        <v>15874383</v>
      </c>
      <c r="EGZ27" t="s">
        <v>529</v>
      </c>
      <c r="EHA27" t="s">
        <v>530</v>
      </c>
      <c r="EHB27">
        <v>0</v>
      </c>
      <c r="EHC27">
        <v>0</v>
      </c>
      <c r="EHD27">
        <f>+EHH27/1.1</f>
        <v>980889.99999999988</v>
      </c>
      <c r="EHE27">
        <f>+EHF27</f>
        <v>98089</v>
      </c>
      <c r="EHF27">
        <f>+EHH27/11</f>
        <v>98089</v>
      </c>
      <c r="EHG27">
        <v>0</v>
      </c>
      <c r="EHH27">
        <v>1078979</v>
      </c>
      <c r="EQS27">
        <v>44985</v>
      </c>
      <c r="EQT27">
        <v>20010003364</v>
      </c>
      <c r="EQU27">
        <v>15874383</v>
      </c>
      <c r="EQV27" t="s">
        <v>529</v>
      </c>
      <c r="EQW27" t="s">
        <v>530</v>
      </c>
      <c r="EQX27">
        <v>0</v>
      </c>
      <c r="EQY27">
        <v>0</v>
      </c>
      <c r="EQZ27">
        <f>+ERD27/1.1</f>
        <v>980889.99999999988</v>
      </c>
      <c r="ERA27">
        <f>+ERB27</f>
        <v>98089</v>
      </c>
      <c r="ERB27">
        <f>+ERD27/11</f>
        <v>98089</v>
      </c>
      <c r="ERC27">
        <v>0</v>
      </c>
      <c r="ERD27">
        <v>1078979</v>
      </c>
      <c r="FAO27">
        <v>44985</v>
      </c>
      <c r="FAP27">
        <v>20010003364</v>
      </c>
      <c r="FAQ27">
        <v>15874383</v>
      </c>
      <c r="FAR27" t="s">
        <v>529</v>
      </c>
      <c r="FAS27" t="s">
        <v>530</v>
      </c>
      <c r="FAT27">
        <v>0</v>
      </c>
      <c r="FAU27">
        <v>0</v>
      </c>
      <c r="FAV27">
        <f>+FAZ27/1.1</f>
        <v>980889.99999999988</v>
      </c>
      <c r="FAW27">
        <f>+FAX27</f>
        <v>98089</v>
      </c>
      <c r="FAX27">
        <f>+FAZ27/11</f>
        <v>98089</v>
      </c>
      <c r="FAY27">
        <v>0</v>
      </c>
      <c r="FAZ27">
        <v>1078979</v>
      </c>
      <c r="FKK27">
        <v>44985</v>
      </c>
      <c r="FKL27">
        <v>20010003364</v>
      </c>
      <c r="FKM27">
        <v>15874383</v>
      </c>
      <c r="FKN27" t="s">
        <v>529</v>
      </c>
      <c r="FKO27" t="s">
        <v>530</v>
      </c>
      <c r="FKP27">
        <v>0</v>
      </c>
      <c r="FKQ27">
        <v>0</v>
      </c>
      <c r="FKR27">
        <f>+FKV27/1.1</f>
        <v>980889.99999999988</v>
      </c>
      <c r="FKS27">
        <f>+FKT27</f>
        <v>98089</v>
      </c>
      <c r="FKT27">
        <f>+FKV27/11</f>
        <v>98089</v>
      </c>
      <c r="FKU27">
        <v>0</v>
      </c>
      <c r="FKV27">
        <v>1078979</v>
      </c>
      <c r="FUG27">
        <v>44985</v>
      </c>
      <c r="FUH27">
        <v>20010003364</v>
      </c>
      <c r="FUI27">
        <v>15874383</v>
      </c>
      <c r="FUJ27" t="s">
        <v>529</v>
      </c>
      <c r="FUK27" t="s">
        <v>530</v>
      </c>
      <c r="FUL27">
        <v>0</v>
      </c>
      <c r="FUM27">
        <v>0</v>
      </c>
      <c r="FUN27">
        <f>+FUR27/1.1</f>
        <v>980889.99999999988</v>
      </c>
      <c r="FUO27">
        <f>+FUP27</f>
        <v>98089</v>
      </c>
      <c r="FUP27">
        <f>+FUR27/11</f>
        <v>98089</v>
      </c>
      <c r="FUQ27">
        <v>0</v>
      </c>
      <c r="FUR27">
        <v>1078979</v>
      </c>
      <c r="GEC27">
        <v>44985</v>
      </c>
      <c r="GED27">
        <v>20010003364</v>
      </c>
      <c r="GEE27">
        <v>15874383</v>
      </c>
      <c r="GEF27" t="s">
        <v>529</v>
      </c>
      <c r="GEG27" t="s">
        <v>530</v>
      </c>
      <c r="GEH27">
        <v>0</v>
      </c>
      <c r="GEI27">
        <v>0</v>
      </c>
      <c r="GEJ27">
        <f>+GEN27/1.1</f>
        <v>980889.99999999988</v>
      </c>
      <c r="GEK27">
        <f>+GEL27</f>
        <v>98089</v>
      </c>
      <c r="GEL27">
        <f>+GEN27/11</f>
        <v>98089</v>
      </c>
      <c r="GEM27">
        <v>0</v>
      </c>
      <c r="GEN27">
        <v>1078979</v>
      </c>
      <c r="GNY27">
        <v>44985</v>
      </c>
      <c r="GNZ27">
        <v>20010003364</v>
      </c>
      <c r="GOA27">
        <v>15874383</v>
      </c>
      <c r="GOB27" t="s">
        <v>529</v>
      </c>
      <c r="GOC27" t="s">
        <v>530</v>
      </c>
      <c r="GOD27">
        <v>0</v>
      </c>
      <c r="GOE27">
        <v>0</v>
      </c>
      <c r="GOF27">
        <f>+GOJ27/1.1</f>
        <v>980889.99999999988</v>
      </c>
      <c r="GOG27">
        <f>+GOH27</f>
        <v>98089</v>
      </c>
      <c r="GOH27">
        <f>+GOJ27/11</f>
        <v>98089</v>
      </c>
      <c r="GOI27">
        <v>0</v>
      </c>
      <c r="GOJ27">
        <v>1078979</v>
      </c>
      <c r="GXU27">
        <v>44985</v>
      </c>
      <c r="GXV27">
        <v>20010003364</v>
      </c>
      <c r="GXW27">
        <v>15874383</v>
      </c>
      <c r="GXX27" t="s">
        <v>529</v>
      </c>
      <c r="GXY27" t="s">
        <v>530</v>
      </c>
      <c r="GXZ27">
        <v>0</v>
      </c>
      <c r="GYA27">
        <v>0</v>
      </c>
      <c r="GYB27">
        <f>+GYF27/1.1</f>
        <v>980889.99999999988</v>
      </c>
      <c r="GYC27">
        <f>+GYD27</f>
        <v>98089</v>
      </c>
      <c r="GYD27">
        <f>+GYF27/11</f>
        <v>98089</v>
      </c>
      <c r="GYE27">
        <v>0</v>
      </c>
      <c r="GYF27">
        <v>1078979</v>
      </c>
      <c r="HHQ27">
        <v>44985</v>
      </c>
      <c r="HHR27">
        <v>20010003364</v>
      </c>
      <c r="HHS27">
        <v>15874383</v>
      </c>
      <c r="HHT27" t="s">
        <v>529</v>
      </c>
      <c r="HHU27" t="s">
        <v>530</v>
      </c>
      <c r="HHV27">
        <v>0</v>
      </c>
      <c r="HHW27">
        <v>0</v>
      </c>
      <c r="HHX27">
        <f>+HIB27/1.1</f>
        <v>980889.99999999988</v>
      </c>
      <c r="HHY27">
        <f>+HHZ27</f>
        <v>98089</v>
      </c>
      <c r="HHZ27">
        <f>+HIB27/11</f>
        <v>98089</v>
      </c>
      <c r="HIA27">
        <v>0</v>
      </c>
      <c r="HIB27">
        <v>1078979</v>
      </c>
      <c r="HRM27">
        <v>44985</v>
      </c>
      <c r="HRN27">
        <v>20010003364</v>
      </c>
      <c r="HRO27">
        <v>15874383</v>
      </c>
      <c r="HRP27" t="s">
        <v>529</v>
      </c>
      <c r="HRQ27" t="s">
        <v>530</v>
      </c>
      <c r="HRR27">
        <v>0</v>
      </c>
      <c r="HRS27">
        <v>0</v>
      </c>
      <c r="HRT27">
        <f>+HRX27/1.1</f>
        <v>980889.99999999988</v>
      </c>
      <c r="HRU27">
        <f>+HRV27</f>
        <v>98089</v>
      </c>
      <c r="HRV27">
        <f>+HRX27/11</f>
        <v>98089</v>
      </c>
      <c r="HRW27">
        <v>0</v>
      </c>
      <c r="HRX27">
        <v>1078979</v>
      </c>
      <c r="IBI27">
        <v>44985</v>
      </c>
      <c r="IBJ27">
        <v>20010003364</v>
      </c>
      <c r="IBK27">
        <v>15874383</v>
      </c>
      <c r="IBL27" t="s">
        <v>529</v>
      </c>
      <c r="IBM27" t="s">
        <v>530</v>
      </c>
      <c r="IBN27">
        <v>0</v>
      </c>
      <c r="IBO27">
        <v>0</v>
      </c>
      <c r="IBP27">
        <f>+IBT27/1.1</f>
        <v>980889.99999999988</v>
      </c>
      <c r="IBQ27">
        <f>+IBR27</f>
        <v>98089</v>
      </c>
      <c r="IBR27">
        <f>+IBT27/11</f>
        <v>98089</v>
      </c>
      <c r="IBS27">
        <v>0</v>
      </c>
      <c r="IBT27">
        <v>1078979</v>
      </c>
      <c r="ILE27">
        <v>44985</v>
      </c>
      <c r="ILF27">
        <v>20010003364</v>
      </c>
      <c r="ILG27">
        <v>15874383</v>
      </c>
      <c r="ILH27" t="s">
        <v>529</v>
      </c>
      <c r="ILI27" t="s">
        <v>530</v>
      </c>
      <c r="ILJ27">
        <v>0</v>
      </c>
      <c r="ILK27">
        <v>0</v>
      </c>
      <c r="ILL27">
        <f>+ILP27/1.1</f>
        <v>980889.99999999988</v>
      </c>
      <c r="ILM27">
        <f>+ILN27</f>
        <v>98089</v>
      </c>
      <c r="ILN27">
        <f>+ILP27/11</f>
        <v>98089</v>
      </c>
      <c r="ILO27">
        <v>0</v>
      </c>
      <c r="ILP27">
        <v>1078979</v>
      </c>
      <c r="IVA27">
        <v>44985</v>
      </c>
      <c r="IVB27">
        <v>20010003364</v>
      </c>
      <c r="IVC27">
        <v>15874383</v>
      </c>
      <c r="IVD27" t="s">
        <v>529</v>
      </c>
      <c r="IVE27" t="s">
        <v>530</v>
      </c>
      <c r="IVF27">
        <v>0</v>
      </c>
      <c r="IVG27">
        <v>0</v>
      </c>
      <c r="IVH27">
        <f>+IVL27/1.1</f>
        <v>980889.99999999988</v>
      </c>
      <c r="IVI27">
        <f>+IVJ27</f>
        <v>98089</v>
      </c>
      <c r="IVJ27">
        <f>+IVL27/11</f>
        <v>98089</v>
      </c>
      <c r="IVK27">
        <v>0</v>
      </c>
      <c r="IVL27">
        <v>1078979</v>
      </c>
      <c r="JEW27">
        <v>44985</v>
      </c>
      <c r="JEX27">
        <v>20010003364</v>
      </c>
      <c r="JEY27">
        <v>15874383</v>
      </c>
      <c r="JEZ27" t="s">
        <v>529</v>
      </c>
      <c r="JFA27" t="s">
        <v>530</v>
      </c>
      <c r="JFB27">
        <v>0</v>
      </c>
      <c r="JFC27">
        <v>0</v>
      </c>
      <c r="JFD27">
        <f>+JFH27/1.1</f>
        <v>980889.99999999988</v>
      </c>
      <c r="JFE27">
        <f>+JFF27</f>
        <v>98089</v>
      </c>
      <c r="JFF27">
        <f>+JFH27/11</f>
        <v>98089</v>
      </c>
      <c r="JFG27">
        <v>0</v>
      </c>
      <c r="JFH27">
        <v>1078979</v>
      </c>
      <c r="JOS27">
        <v>44985</v>
      </c>
      <c r="JOT27">
        <v>20010003364</v>
      </c>
      <c r="JOU27">
        <v>15874383</v>
      </c>
      <c r="JOV27" t="s">
        <v>529</v>
      </c>
      <c r="JOW27" t="s">
        <v>530</v>
      </c>
      <c r="JOX27">
        <v>0</v>
      </c>
      <c r="JOY27">
        <v>0</v>
      </c>
      <c r="JOZ27">
        <f>+JPD27/1.1</f>
        <v>980889.99999999988</v>
      </c>
      <c r="JPA27">
        <f>+JPB27</f>
        <v>98089</v>
      </c>
      <c r="JPB27">
        <f>+JPD27/11</f>
        <v>98089</v>
      </c>
      <c r="JPC27">
        <v>0</v>
      </c>
      <c r="JPD27">
        <v>1078979</v>
      </c>
      <c r="JYO27">
        <v>44985</v>
      </c>
      <c r="JYP27">
        <v>20010003364</v>
      </c>
      <c r="JYQ27">
        <v>15874383</v>
      </c>
      <c r="JYR27" t="s">
        <v>529</v>
      </c>
      <c r="JYS27" t="s">
        <v>530</v>
      </c>
      <c r="JYT27">
        <v>0</v>
      </c>
      <c r="JYU27">
        <v>0</v>
      </c>
      <c r="JYV27">
        <f>+JYZ27/1.1</f>
        <v>980889.99999999988</v>
      </c>
      <c r="JYW27">
        <f>+JYX27</f>
        <v>98089</v>
      </c>
      <c r="JYX27">
        <f>+JYZ27/11</f>
        <v>98089</v>
      </c>
      <c r="JYY27">
        <v>0</v>
      </c>
      <c r="JYZ27">
        <v>1078979</v>
      </c>
      <c r="KIK27">
        <v>44985</v>
      </c>
      <c r="KIL27">
        <v>20010003364</v>
      </c>
      <c r="KIM27">
        <v>15874383</v>
      </c>
      <c r="KIN27" t="s">
        <v>529</v>
      </c>
      <c r="KIO27" t="s">
        <v>530</v>
      </c>
      <c r="KIP27">
        <v>0</v>
      </c>
      <c r="KIQ27">
        <v>0</v>
      </c>
      <c r="KIR27">
        <f>+KIV27/1.1</f>
        <v>980889.99999999988</v>
      </c>
      <c r="KIS27">
        <f>+KIT27</f>
        <v>98089</v>
      </c>
      <c r="KIT27">
        <f>+KIV27/11</f>
        <v>98089</v>
      </c>
      <c r="KIU27">
        <v>0</v>
      </c>
      <c r="KIV27">
        <v>1078979</v>
      </c>
      <c r="KSG27">
        <v>44985</v>
      </c>
      <c r="KSH27">
        <v>20010003364</v>
      </c>
      <c r="KSI27">
        <v>15874383</v>
      </c>
      <c r="KSJ27" t="s">
        <v>529</v>
      </c>
      <c r="KSK27" t="s">
        <v>530</v>
      </c>
      <c r="KSL27">
        <v>0</v>
      </c>
      <c r="KSM27">
        <v>0</v>
      </c>
      <c r="KSN27">
        <f>+KSR27/1.1</f>
        <v>980889.99999999988</v>
      </c>
      <c r="KSO27">
        <f>+KSP27</f>
        <v>98089</v>
      </c>
      <c r="KSP27">
        <f>+KSR27/11</f>
        <v>98089</v>
      </c>
      <c r="KSQ27">
        <v>0</v>
      </c>
      <c r="KSR27">
        <v>1078979</v>
      </c>
      <c r="LCC27">
        <v>44985</v>
      </c>
      <c r="LCD27">
        <v>20010003364</v>
      </c>
      <c r="LCE27">
        <v>15874383</v>
      </c>
      <c r="LCF27" t="s">
        <v>529</v>
      </c>
      <c r="LCG27" t="s">
        <v>530</v>
      </c>
      <c r="LCH27">
        <v>0</v>
      </c>
      <c r="LCI27">
        <v>0</v>
      </c>
      <c r="LCJ27">
        <f>+LCN27/1.1</f>
        <v>980889.99999999988</v>
      </c>
      <c r="LCK27">
        <f>+LCL27</f>
        <v>98089</v>
      </c>
      <c r="LCL27">
        <f>+LCN27/11</f>
        <v>98089</v>
      </c>
      <c r="LCM27">
        <v>0</v>
      </c>
      <c r="LCN27">
        <v>1078979</v>
      </c>
      <c r="LLY27">
        <v>44985</v>
      </c>
      <c r="LLZ27">
        <v>20010003364</v>
      </c>
      <c r="LMA27">
        <v>15874383</v>
      </c>
      <c r="LMB27" t="s">
        <v>529</v>
      </c>
      <c r="LMC27" t="s">
        <v>530</v>
      </c>
      <c r="LMD27">
        <v>0</v>
      </c>
      <c r="LME27">
        <v>0</v>
      </c>
      <c r="LMF27">
        <f>+LMJ27/1.1</f>
        <v>980889.99999999988</v>
      </c>
      <c r="LMG27">
        <f>+LMH27</f>
        <v>98089</v>
      </c>
      <c r="LMH27">
        <f>+LMJ27/11</f>
        <v>98089</v>
      </c>
      <c r="LMI27">
        <v>0</v>
      </c>
      <c r="LMJ27">
        <v>1078979</v>
      </c>
      <c r="LVU27">
        <v>44985</v>
      </c>
      <c r="LVV27">
        <v>20010003364</v>
      </c>
      <c r="LVW27">
        <v>15874383</v>
      </c>
      <c r="LVX27" t="s">
        <v>529</v>
      </c>
      <c r="LVY27" t="s">
        <v>530</v>
      </c>
      <c r="LVZ27">
        <v>0</v>
      </c>
      <c r="LWA27">
        <v>0</v>
      </c>
      <c r="LWB27">
        <f>+LWF27/1.1</f>
        <v>980889.99999999988</v>
      </c>
      <c r="LWC27">
        <f>+LWD27</f>
        <v>98089</v>
      </c>
      <c r="LWD27">
        <f>+LWF27/11</f>
        <v>98089</v>
      </c>
      <c r="LWE27">
        <v>0</v>
      </c>
      <c r="LWF27">
        <v>1078979</v>
      </c>
      <c r="MFQ27">
        <v>44985</v>
      </c>
      <c r="MFR27">
        <v>20010003364</v>
      </c>
      <c r="MFS27">
        <v>15874383</v>
      </c>
      <c r="MFT27" t="s">
        <v>529</v>
      </c>
      <c r="MFU27" t="s">
        <v>530</v>
      </c>
      <c r="MFV27">
        <v>0</v>
      </c>
      <c r="MFW27">
        <v>0</v>
      </c>
      <c r="MFX27">
        <f>+MGB27/1.1</f>
        <v>980889.99999999988</v>
      </c>
      <c r="MFY27">
        <f>+MFZ27</f>
        <v>98089</v>
      </c>
      <c r="MFZ27">
        <f>+MGB27/11</f>
        <v>98089</v>
      </c>
      <c r="MGA27">
        <v>0</v>
      </c>
      <c r="MGB27">
        <v>1078979</v>
      </c>
      <c r="MPM27">
        <v>44985</v>
      </c>
      <c r="MPN27">
        <v>20010003364</v>
      </c>
      <c r="MPO27">
        <v>15874383</v>
      </c>
      <c r="MPP27" t="s">
        <v>529</v>
      </c>
      <c r="MPQ27" t="s">
        <v>530</v>
      </c>
      <c r="MPR27">
        <v>0</v>
      </c>
      <c r="MPS27">
        <v>0</v>
      </c>
      <c r="MPT27">
        <f>+MPX27/1.1</f>
        <v>980889.99999999988</v>
      </c>
      <c r="MPU27">
        <f>+MPV27</f>
        <v>98089</v>
      </c>
      <c r="MPV27">
        <f>+MPX27/11</f>
        <v>98089</v>
      </c>
      <c r="MPW27">
        <v>0</v>
      </c>
      <c r="MPX27">
        <v>1078979</v>
      </c>
      <c r="MZI27">
        <v>44985</v>
      </c>
      <c r="MZJ27">
        <v>20010003364</v>
      </c>
      <c r="MZK27">
        <v>15874383</v>
      </c>
      <c r="MZL27" t="s">
        <v>529</v>
      </c>
      <c r="MZM27" t="s">
        <v>530</v>
      </c>
      <c r="MZN27">
        <v>0</v>
      </c>
      <c r="MZO27">
        <v>0</v>
      </c>
      <c r="MZP27">
        <f>+MZT27/1.1</f>
        <v>980889.99999999988</v>
      </c>
      <c r="MZQ27">
        <f>+MZR27</f>
        <v>98089</v>
      </c>
      <c r="MZR27">
        <f>+MZT27/11</f>
        <v>98089</v>
      </c>
      <c r="MZS27">
        <v>0</v>
      </c>
      <c r="MZT27">
        <v>1078979</v>
      </c>
      <c r="NJE27">
        <v>44985</v>
      </c>
      <c r="NJF27">
        <v>20010003364</v>
      </c>
      <c r="NJG27">
        <v>15874383</v>
      </c>
      <c r="NJH27" t="s">
        <v>529</v>
      </c>
      <c r="NJI27" t="s">
        <v>530</v>
      </c>
      <c r="NJJ27">
        <v>0</v>
      </c>
      <c r="NJK27">
        <v>0</v>
      </c>
      <c r="NJL27">
        <f>+NJP27/1.1</f>
        <v>980889.99999999988</v>
      </c>
      <c r="NJM27">
        <f>+NJN27</f>
        <v>98089</v>
      </c>
      <c r="NJN27">
        <f>+NJP27/11</f>
        <v>98089</v>
      </c>
      <c r="NJO27">
        <v>0</v>
      </c>
      <c r="NJP27">
        <v>1078979</v>
      </c>
      <c r="NTA27">
        <v>44985</v>
      </c>
      <c r="NTB27">
        <v>20010003364</v>
      </c>
      <c r="NTC27">
        <v>15874383</v>
      </c>
      <c r="NTD27" t="s">
        <v>529</v>
      </c>
      <c r="NTE27" t="s">
        <v>530</v>
      </c>
      <c r="NTF27">
        <v>0</v>
      </c>
      <c r="NTG27">
        <v>0</v>
      </c>
      <c r="NTH27">
        <f>+NTL27/1.1</f>
        <v>980889.99999999988</v>
      </c>
      <c r="NTI27">
        <f>+NTJ27</f>
        <v>98089</v>
      </c>
      <c r="NTJ27">
        <f>+NTL27/11</f>
        <v>98089</v>
      </c>
      <c r="NTK27">
        <v>0</v>
      </c>
      <c r="NTL27">
        <v>1078979</v>
      </c>
      <c r="OCW27">
        <v>44985</v>
      </c>
      <c r="OCX27">
        <v>20010003364</v>
      </c>
      <c r="OCY27">
        <v>15874383</v>
      </c>
      <c r="OCZ27" t="s">
        <v>529</v>
      </c>
      <c r="ODA27" t="s">
        <v>530</v>
      </c>
      <c r="ODB27">
        <v>0</v>
      </c>
      <c r="ODC27">
        <v>0</v>
      </c>
      <c r="ODD27">
        <f>+ODH27/1.1</f>
        <v>980889.99999999988</v>
      </c>
      <c r="ODE27">
        <f>+ODF27</f>
        <v>98089</v>
      </c>
      <c r="ODF27">
        <f>+ODH27/11</f>
        <v>98089</v>
      </c>
      <c r="ODG27">
        <v>0</v>
      </c>
      <c r="ODH27">
        <v>1078979</v>
      </c>
      <c r="OMS27">
        <v>44985</v>
      </c>
      <c r="OMT27">
        <v>20010003364</v>
      </c>
      <c r="OMU27">
        <v>15874383</v>
      </c>
      <c r="OMV27" t="s">
        <v>529</v>
      </c>
      <c r="OMW27" t="s">
        <v>530</v>
      </c>
      <c r="OMX27">
        <v>0</v>
      </c>
      <c r="OMY27">
        <v>0</v>
      </c>
      <c r="OMZ27">
        <f>+OND27/1.1</f>
        <v>980889.99999999988</v>
      </c>
      <c r="ONA27">
        <f>+ONB27</f>
        <v>98089</v>
      </c>
      <c r="ONB27">
        <f>+OND27/11</f>
        <v>98089</v>
      </c>
      <c r="ONC27">
        <v>0</v>
      </c>
      <c r="OND27">
        <v>1078979</v>
      </c>
      <c r="OWO27">
        <v>44985</v>
      </c>
      <c r="OWP27">
        <v>20010003364</v>
      </c>
      <c r="OWQ27">
        <v>15874383</v>
      </c>
      <c r="OWR27" t="s">
        <v>529</v>
      </c>
      <c r="OWS27" t="s">
        <v>530</v>
      </c>
      <c r="OWT27">
        <v>0</v>
      </c>
      <c r="OWU27">
        <v>0</v>
      </c>
      <c r="OWV27">
        <f>+OWZ27/1.1</f>
        <v>980889.99999999988</v>
      </c>
      <c r="OWW27">
        <f>+OWX27</f>
        <v>98089</v>
      </c>
      <c r="OWX27">
        <f>+OWZ27/11</f>
        <v>98089</v>
      </c>
      <c r="OWY27">
        <v>0</v>
      </c>
      <c r="OWZ27">
        <v>1078979</v>
      </c>
      <c r="PGK27">
        <v>44985</v>
      </c>
      <c r="PGL27">
        <v>20010003364</v>
      </c>
      <c r="PGM27">
        <v>15874383</v>
      </c>
      <c r="PGN27" t="s">
        <v>529</v>
      </c>
      <c r="PGO27" t="s">
        <v>530</v>
      </c>
      <c r="PGP27">
        <v>0</v>
      </c>
      <c r="PGQ27">
        <v>0</v>
      </c>
      <c r="PGR27">
        <f>+PGV27/1.1</f>
        <v>980889.99999999988</v>
      </c>
      <c r="PGS27">
        <f>+PGT27</f>
        <v>98089</v>
      </c>
      <c r="PGT27">
        <f>+PGV27/11</f>
        <v>98089</v>
      </c>
      <c r="PGU27">
        <v>0</v>
      </c>
      <c r="PGV27">
        <v>1078979</v>
      </c>
      <c r="PQG27">
        <v>44985</v>
      </c>
      <c r="PQH27">
        <v>20010003364</v>
      </c>
      <c r="PQI27">
        <v>15874383</v>
      </c>
      <c r="PQJ27" t="s">
        <v>529</v>
      </c>
      <c r="PQK27" t="s">
        <v>530</v>
      </c>
      <c r="PQL27">
        <v>0</v>
      </c>
      <c r="PQM27">
        <v>0</v>
      </c>
      <c r="PQN27">
        <f>+PQR27/1.1</f>
        <v>980889.99999999988</v>
      </c>
      <c r="PQO27">
        <f>+PQP27</f>
        <v>98089</v>
      </c>
      <c r="PQP27">
        <f>+PQR27/11</f>
        <v>98089</v>
      </c>
      <c r="PQQ27">
        <v>0</v>
      </c>
      <c r="PQR27">
        <v>1078979</v>
      </c>
      <c r="QAC27">
        <v>44985</v>
      </c>
      <c r="QAD27">
        <v>20010003364</v>
      </c>
      <c r="QAE27">
        <v>15874383</v>
      </c>
      <c r="QAF27" t="s">
        <v>529</v>
      </c>
      <c r="QAG27" t="s">
        <v>530</v>
      </c>
      <c r="QAH27">
        <v>0</v>
      </c>
      <c r="QAI27">
        <v>0</v>
      </c>
      <c r="QAJ27">
        <f>+QAN27/1.1</f>
        <v>980889.99999999988</v>
      </c>
      <c r="QAK27">
        <f>+QAL27</f>
        <v>98089</v>
      </c>
      <c r="QAL27">
        <f>+QAN27/11</f>
        <v>98089</v>
      </c>
      <c r="QAM27">
        <v>0</v>
      </c>
      <c r="QAN27">
        <v>1078979</v>
      </c>
      <c r="QJY27">
        <v>44985</v>
      </c>
      <c r="QJZ27">
        <v>20010003364</v>
      </c>
      <c r="QKA27">
        <v>15874383</v>
      </c>
      <c r="QKB27" t="s">
        <v>529</v>
      </c>
      <c r="QKC27" t="s">
        <v>530</v>
      </c>
      <c r="QKD27">
        <v>0</v>
      </c>
      <c r="QKE27">
        <v>0</v>
      </c>
      <c r="QKF27">
        <f>+QKJ27/1.1</f>
        <v>980889.99999999988</v>
      </c>
      <c r="QKG27">
        <f>+QKH27</f>
        <v>98089</v>
      </c>
      <c r="QKH27">
        <f>+QKJ27/11</f>
        <v>98089</v>
      </c>
      <c r="QKI27">
        <v>0</v>
      </c>
      <c r="QKJ27">
        <v>1078979</v>
      </c>
      <c r="QTU27">
        <v>44985</v>
      </c>
      <c r="QTV27">
        <v>20010003364</v>
      </c>
      <c r="QTW27">
        <v>15874383</v>
      </c>
      <c r="QTX27" t="s">
        <v>529</v>
      </c>
      <c r="QTY27" t="s">
        <v>530</v>
      </c>
      <c r="QTZ27">
        <v>0</v>
      </c>
      <c r="QUA27">
        <v>0</v>
      </c>
      <c r="QUB27">
        <f>+QUF27/1.1</f>
        <v>980889.99999999988</v>
      </c>
      <c r="QUC27">
        <f>+QUD27</f>
        <v>98089</v>
      </c>
      <c r="QUD27">
        <f>+QUF27/11</f>
        <v>98089</v>
      </c>
      <c r="QUE27">
        <v>0</v>
      </c>
      <c r="QUF27">
        <v>1078979</v>
      </c>
      <c r="RDQ27">
        <v>44985</v>
      </c>
      <c r="RDR27">
        <v>20010003364</v>
      </c>
      <c r="RDS27">
        <v>15874383</v>
      </c>
      <c r="RDT27" t="s">
        <v>529</v>
      </c>
      <c r="RDU27" t="s">
        <v>530</v>
      </c>
      <c r="RDV27">
        <v>0</v>
      </c>
      <c r="RDW27">
        <v>0</v>
      </c>
      <c r="RDX27">
        <f>+REB27/1.1</f>
        <v>980889.99999999988</v>
      </c>
      <c r="RDY27">
        <f>+RDZ27</f>
        <v>98089</v>
      </c>
      <c r="RDZ27">
        <f>+REB27/11</f>
        <v>98089</v>
      </c>
      <c r="REA27">
        <v>0</v>
      </c>
      <c r="REB27">
        <v>1078979</v>
      </c>
      <c r="RNM27">
        <v>44985</v>
      </c>
      <c r="RNN27">
        <v>20010003364</v>
      </c>
      <c r="RNO27">
        <v>15874383</v>
      </c>
      <c r="RNP27" t="s">
        <v>529</v>
      </c>
      <c r="RNQ27" t="s">
        <v>530</v>
      </c>
      <c r="RNR27">
        <v>0</v>
      </c>
      <c r="RNS27">
        <v>0</v>
      </c>
      <c r="RNT27">
        <f>+RNX27/1.1</f>
        <v>980889.99999999988</v>
      </c>
      <c r="RNU27">
        <f>+RNV27</f>
        <v>98089</v>
      </c>
      <c r="RNV27">
        <f>+RNX27/11</f>
        <v>98089</v>
      </c>
      <c r="RNW27">
        <v>0</v>
      </c>
      <c r="RNX27">
        <v>1078979</v>
      </c>
      <c r="RXI27">
        <v>44985</v>
      </c>
      <c r="RXJ27">
        <v>20010003364</v>
      </c>
      <c r="RXK27">
        <v>15874383</v>
      </c>
      <c r="RXL27" t="s">
        <v>529</v>
      </c>
      <c r="RXM27" t="s">
        <v>530</v>
      </c>
      <c r="RXN27">
        <v>0</v>
      </c>
      <c r="RXO27">
        <v>0</v>
      </c>
      <c r="RXP27">
        <f>+RXT27/1.1</f>
        <v>980889.99999999988</v>
      </c>
      <c r="RXQ27">
        <f>+RXR27</f>
        <v>98089</v>
      </c>
      <c r="RXR27">
        <f>+RXT27/11</f>
        <v>98089</v>
      </c>
      <c r="RXS27">
        <v>0</v>
      </c>
      <c r="RXT27">
        <v>1078979</v>
      </c>
      <c r="SHE27">
        <v>44985</v>
      </c>
      <c r="SHF27">
        <v>20010003364</v>
      </c>
      <c r="SHG27">
        <v>15874383</v>
      </c>
      <c r="SHH27" t="s">
        <v>529</v>
      </c>
      <c r="SHI27" t="s">
        <v>530</v>
      </c>
      <c r="SHJ27">
        <v>0</v>
      </c>
      <c r="SHK27">
        <v>0</v>
      </c>
      <c r="SHL27">
        <f>+SHP27/1.1</f>
        <v>980889.99999999988</v>
      </c>
      <c r="SHM27">
        <f>+SHN27</f>
        <v>98089</v>
      </c>
      <c r="SHN27">
        <f>+SHP27/11</f>
        <v>98089</v>
      </c>
      <c r="SHO27">
        <v>0</v>
      </c>
      <c r="SHP27">
        <v>1078979</v>
      </c>
      <c r="SRA27">
        <v>44985</v>
      </c>
      <c r="SRB27">
        <v>20010003364</v>
      </c>
      <c r="SRC27">
        <v>15874383</v>
      </c>
      <c r="SRD27" t="s">
        <v>529</v>
      </c>
      <c r="SRE27" t="s">
        <v>530</v>
      </c>
      <c r="SRF27">
        <v>0</v>
      </c>
      <c r="SRG27">
        <v>0</v>
      </c>
      <c r="SRH27">
        <f>+SRL27/1.1</f>
        <v>980889.99999999988</v>
      </c>
      <c r="SRI27">
        <f>+SRJ27</f>
        <v>98089</v>
      </c>
      <c r="SRJ27">
        <f>+SRL27/11</f>
        <v>98089</v>
      </c>
      <c r="SRK27">
        <v>0</v>
      </c>
      <c r="SRL27">
        <v>1078979</v>
      </c>
      <c r="TAW27">
        <v>44985</v>
      </c>
      <c r="TAX27">
        <v>20010003364</v>
      </c>
      <c r="TAY27">
        <v>15874383</v>
      </c>
      <c r="TAZ27" t="s">
        <v>529</v>
      </c>
      <c r="TBA27" t="s">
        <v>530</v>
      </c>
      <c r="TBB27">
        <v>0</v>
      </c>
      <c r="TBC27">
        <v>0</v>
      </c>
      <c r="TBD27">
        <f>+TBH27/1.1</f>
        <v>980889.99999999988</v>
      </c>
      <c r="TBE27">
        <f>+TBF27</f>
        <v>98089</v>
      </c>
      <c r="TBF27">
        <f>+TBH27/11</f>
        <v>98089</v>
      </c>
      <c r="TBG27">
        <v>0</v>
      </c>
      <c r="TBH27">
        <v>1078979</v>
      </c>
      <c r="TKS27">
        <v>44985</v>
      </c>
      <c r="TKT27">
        <v>20010003364</v>
      </c>
      <c r="TKU27">
        <v>15874383</v>
      </c>
      <c r="TKV27" t="s">
        <v>529</v>
      </c>
      <c r="TKW27" t="s">
        <v>530</v>
      </c>
      <c r="TKX27">
        <v>0</v>
      </c>
      <c r="TKY27">
        <v>0</v>
      </c>
      <c r="TKZ27">
        <f>+TLD27/1.1</f>
        <v>980889.99999999988</v>
      </c>
      <c r="TLA27">
        <f>+TLB27</f>
        <v>98089</v>
      </c>
      <c r="TLB27">
        <f>+TLD27/11</f>
        <v>98089</v>
      </c>
      <c r="TLC27">
        <v>0</v>
      </c>
      <c r="TLD27">
        <v>1078979</v>
      </c>
      <c r="TUO27">
        <v>44985</v>
      </c>
      <c r="TUP27">
        <v>20010003364</v>
      </c>
      <c r="TUQ27">
        <v>15874383</v>
      </c>
      <c r="TUR27" t="s">
        <v>529</v>
      </c>
      <c r="TUS27" t="s">
        <v>530</v>
      </c>
      <c r="TUT27">
        <v>0</v>
      </c>
      <c r="TUU27">
        <v>0</v>
      </c>
      <c r="TUV27">
        <f>+TUZ27/1.1</f>
        <v>980889.99999999988</v>
      </c>
      <c r="TUW27">
        <f>+TUX27</f>
        <v>98089</v>
      </c>
      <c r="TUX27">
        <f>+TUZ27/11</f>
        <v>98089</v>
      </c>
      <c r="TUY27">
        <v>0</v>
      </c>
      <c r="TUZ27">
        <v>1078979</v>
      </c>
      <c r="UEK27">
        <v>44985</v>
      </c>
      <c r="UEL27">
        <v>20010003364</v>
      </c>
      <c r="UEM27">
        <v>15874383</v>
      </c>
      <c r="UEN27" t="s">
        <v>529</v>
      </c>
      <c r="UEO27" t="s">
        <v>530</v>
      </c>
      <c r="UEP27">
        <v>0</v>
      </c>
      <c r="UEQ27">
        <v>0</v>
      </c>
      <c r="UER27">
        <f>+UEV27/1.1</f>
        <v>980889.99999999988</v>
      </c>
      <c r="UES27">
        <f>+UET27</f>
        <v>98089</v>
      </c>
      <c r="UET27">
        <f>+UEV27/11</f>
        <v>98089</v>
      </c>
      <c r="UEU27">
        <v>0</v>
      </c>
      <c r="UEV27">
        <v>1078979</v>
      </c>
      <c r="UOG27">
        <v>44985</v>
      </c>
      <c r="UOH27">
        <v>20010003364</v>
      </c>
      <c r="UOI27">
        <v>15874383</v>
      </c>
      <c r="UOJ27" t="s">
        <v>529</v>
      </c>
      <c r="UOK27" t="s">
        <v>530</v>
      </c>
      <c r="UOL27">
        <v>0</v>
      </c>
      <c r="UOM27">
        <v>0</v>
      </c>
      <c r="UON27">
        <f>+UOR27/1.1</f>
        <v>980889.99999999988</v>
      </c>
      <c r="UOO27">
        <f>+UOP27</f>
        <v>98089</v>
      </c>
      <c r="UOP27">
        <f>+UOR27/11</f>
        <v>98089</v>
      </c>
      <c r="UOQ27">
        <v>0</v>
      </c>
      <c r="UOR27">
        <v>1078979</v>
      </c>
      <c r="UYC27">
        <v>44985</v>
      </c>
      <c r="UYD27">
        <v>20010003364</v>
      </c>
      <c r="UYE27">
        <v>15874383</v>
      </c>
      <c r="UYF27" t="s">
        <v>529</v>
      </c>
      <c r="UYG27" t="s">
        <v>530</v>
      </c>
      <c r="UYH27">
        <v>0</v>
      </c>
      <c r="UYI27">
        <v>0</v>
      </c>
      <c r="UYJ27">
        <f>+UYN27/1.1</f>
        <v>980889.99999999988</v>
      </c>
      <c r="UYK27">
        <f>+UYL27</f>
        <v>98089</v>
      </c>
      <c r="UYL27">
        <f>+UYN27/11</f>
        <v>98089</v>
      </c>
      <c r="UYM27">
        <v>0</v>
      </c>
      <c r="UYN27">
        <v>1078979</v>
      </c>
      <c r="VHY27">
        <v>44985</v>
      </c>
      <c r="VHZ27">
        <v>20010003364</v>
      </c>
      <c r="VIA27">
        <v>15874383</v>
      </c>
      <c r="VIB27" t="s">
        <v>529</v>
      </c>
      <c r="VIC27" t="s">
        <v>530</v>
      </c>
      <c r="VID27">
        <v>0</v>
      </c>
      <c r="VIE27">
        <v>0</v>
      </c>
      <c r="VIF27">
        <f>+VIJ27/1.1</f>
        <v>980889.99999999988</v>
      </c>
      <c r="VIG27">
        <f>+VIH27</f>
        <v>98089</v>
      </c>
      <c r="VIH27">
        <f>+VIJ27/11</f>
        <v>98089</v>
      </c>
      <c r="VII27">
        <v>0</v>
      </c>
      <c r="VIJ27">
        <v>1078979</v>
      </c>
      <c r="VRU27">
        <v>44985</v>
      </c>
      <c r="VRV27">
        <v>20010003364</v>
      </c>
      <c r="VRW27">
        <v>15874383</v>
      </c>
      <c r="VRX27" t="s">
        <v>529</v>
      </c>
      <c r="VRY27" t="s">
        <v>530</v>
      </c>
      <c r="VRZ27">
        <v>0</v>
      </c>
      <c r="VSA27">
        <v>0</v>
      </c>
      <c r="VSB27">
        <f>+VSF27/1.1</f>
        <v>980889.99999999988</v>
      </c>
      <c r="VSC27">
        <f>+VSD27</f>
        <v>98089</v>
      </c>
      <c r="VSD27">
        <f>+VSF27/11</f>
        <v>98089</v>
      </c>
      <c r="VSE27">
        <v>0</v>
      </c>
      <c r="VSF27">
        <v>1078979</v>
      </c>
      <c r="WBQ27">
        <v>44985</v>
      </c>
      <c r="WBR27">
        <v>20010003364</v>
      </c>
      <c r="WBS27">
        <v>15874383</v>
      </c>
      <c r="WBT27" t="s">
        <v>529</v>
      </c>
      <c r="WBU27" t="s">
        <v>530</v>
      </c>
      <c r="WBV27">
        <v>0</v>
      </c>
      <c r="WBW27">
        <v>0</v>
      </c>
      <c r="WBX27">
        <f>+WCB27/1.1</f>
        <v>980889.99999999988</v>
      </c>
      <c r="WBY27">
        <f>+WBZ27</f>
        <v>98089</v>
      </c>
      <c r="WBZ27">
        <f>+WCB27/11</f>
        <v>98089</v>
      </c>
      <c r="WCA27">
        <v>0</v>
      </c>
      <c r="WCB27">
        <v>1078979</v>
      </c>
      <c r="WLM27">
        <v>44985</v>
      </c>
      <c r="WLN27">
        <v>20010003364</v>
      </c>
      <c r="WLO27">
        <v>15874383</v>
      </c>
      <c r="WLP27" t="s">
        <v>529</v>
      </c>
      <c r="WLQ27" t="s">
        <v>530</v>
      </c>
      <c r="WLR27">
        <v>0</v>
      </c>
      <c r="WLS27">
        <v>0</v>
      </c>
      <c r="WLT27">
        <f>+WLX27/1.1</f>
        <v>980889.99999999988</v>
      </c>
      <c r="WLU27">
        <f>+WLV27</f>
        <v>98089</v>
      </c>
      <c r="WLV27">
        <f>+WLX27/11</f>
        <v>98089</v>
      </c>
      <c r="WLW27">
        <v>0</v>
      </c>
      <c r="WLX27">
        <v>1078979</v>
      </c>
      <c r="WVI27">
        <v>44985</v>
      </c>
      <c r="WVJ27">
        <v>20010003364</v>
      </c>
      <c r="WVK27">
        <v>15874383</v>
      </c>
      <c r="WVL27" t="s">
        <v>529</v>
      </c>
      <c r="WVM27" t="s">
        <v>530</v>
      </c>
      <c r="WVN27">
        <v>0</v>
      </c>
      <c r="WVO27">
        <v>0</v>
      </c>
      <c r="WVP27">
        <f>+WVT27/1.1</f>
        <v>980889.99999999988</v>
      </c>
      <c r="WVQ27">
        <f>+WVR27</f>
        <v>98089</v>
      </c>
      <c r="WVR27">
        <f>+WVT27/11</f>
        <v>98089</v>
      </c>
      <c r="WVS27">
        <v>0</v>
      </c>
      <c r="WVT27">
        <v>1078979</v>
      </c>
    </row>
    <row r="28" spans="1:780 1025:1804 2049:2828 3073:3852 4097:4876 5121:5900 6145:6924 7169:7948 8193:8972 9217:9996 10241:11020 11265:12044 12289:13068 13313:14092 14337:15116 15361:16140" ht="24.9" customHeight="1"/>
    <row r="29" spans="1:780 1025:1804 2049:2828 3073:3852 4097:4876 5121:5900 6145:6924 7169:7948 8193:8972 9217:9996 10241:11020 11265:12044 12289:13068 13313:14092 14337:15116 15361:16140">
      <c r="Q29" s="312"/>
    </row>
    <row r="30" spans="1:780 1025:1804 2049:2828 3073:3852 4097:4876 5121:5900 6145:6924 7169:7948 8193:8972 9217:9996 10241:11020 11265:12044 12289:13068 13313:14092 14337:15116 15361:16140">
      <c r="D30" t="s">
        <v>531</v>
      </c>
      <c r="G30" s="207">
        <f>+R27</f>
        <v>134.6669741976051</v>
      </c>
      <c r="H30" s="207"/>
    </row>
    <row r="31" spans="1:780 1025:1804 2049:2828 3073:3852 4097:4876 5121:5900 6145:6924 7169:7948 8193:8972 9217:9996 10241:11020 11265:12044 12289:13068 13313:14092 14337:15116 15361:16140">
      <c r="D31" t="s">
        <v>532</v>
      </c>
      <c r="G31" s="207">
        <f>+S27</f>
        <v>13.466697419760511</v>
      </c>
      <c r="H31" s="207"/>
    </row>
    <row r="32" spans="1:780 1025:1804 2049:2828 3073:3852 4097:4876 5121:5900 6145:6924 7169:7948 8193:8972 9217:9996 10241:11020 11265:12044 12289:13068 13313:14092 14337:15116 15361:16140">
      <c r="D32" t="s">
        <v>533</v>
      </c>
      <c r="G32" s="207"/>
      <c r="H32" s="207">
        <f>+Q27</f>
        <v>148.13367161736562</v>
      </c>
    </row>
    <row r="33" spans="4:9">
      <c r="G33" s="319">
        <f>SUM(G30:G32)</f>
        <v>148.13367161736562</v>
      </c>
      <c r="H33" s="319">
        <f>SUM(H30:H32)</f>
        <v>148.13367161736562</v>
      </c>
      <c r="I33" s="207">
        <f>+G33-H33</f>
        <v>0</v>
      </c>
    </row>
    <row r="34" spans="4:9">
      <c r="G34" s="207"/>
      <c r="H34" s="207"/>
    </row>
    <row r="35" spans="4:9">
      <c r="D35" t="s">
        <v>535</v>
      </c>
      <c r="G35" s="207">
        <f>+R26</f>
        <v>0.17144236519143941</v>
      </c>
      <c r="H35" s="207"/>
    </row>
    <row r="36" spans="4:9">
      <c r="D36" t="s">
        <v>532</v>
      </c>
      <c r="G36" s="207">
        <f>+S26</f>
        <v>1.714423651914394E-2</v>
      </c>
      <c r="H36" s="207"/>
    </row>
    <row r="37" spans="4:9">
      <c r="D37" t="s">
        <v>533</v>
      </c>
      <c r="G37" s="207"/>
      <c r="H37" s="207">
        <f>+Q26</f>
        <v>0.18858660171058333</v>
      </c>
    </row>
    <row r="38" spans="4:9">
      <c r="G38" s="319">
        <f>SUM(G35:G37)</f>
        <v>0.18858660171058333</v>
      </c>
      <c r="H38" s="319">
        <f>SUM(H37)</f>
        <v>0.18858660171058333</v>
      </c>
      <c r="I38" s="207">
        <f>+G38-H38</f>
        <v>0</v>
      </c>
    </row>
  </sheetData>
  <mergeCells count="1">
    <mergeCell ref="N1:O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00FF00"/>
  </sheetPr>
  <dimension ref="A1:H29"/>
  <sheetViews>
    <sheetView showGridLines="0" zoomScale="90" zoomScaleNormal="90" workbookViewId="0">
      <pane ySplit="4" topLeftCell="A5" activePane="bottomLeft" state="frozen"/>
      <selection activeCell="G13" sqref="G13"/>
      <selection pane="bottomLeft" activeCell="G13" sqref="G13"/>
    </sheetView>
  </sheetViews>
  <sheetFormatPr baseColWidth="10" defaultColWidth="41.6640625" defaultRowHeight="11.4"/>
  <cols>
    <col min="1" max="1" width="12.109375" style="26" customWidth="1"/>
    <col min="2" max="2" width="41.88671875" style="26" customWidth="1"/>
    <col min="3" max="3" width="20.109375" style="27" bestFit="1" customWidth="1"/>
    <col min="4" max="4" width="58.6640625" style="27" bestFit="1" customWidth="1"/>
    <col min="5" max="5" width="8.5546875" style="28" customWidth="1"/>
    <col min="6" max="6" width="7.109375" style="28" customWidth="1"/>
    <col min="7" max="8" width="18.33203125" style="26" customWidth="1"/>
    <col min="9" max="16384" width="41.6640625" style="26"/>
  </cols>
  <sheetData>
    <row r="1" spans="1:8">
      <c r="B1" s="31" t="s">
        <v>222</v>
      </c>
    </row>
    <row r="2" spans="1:8">
      <c r="B2" s="32" t="s">
        <v>223</v>
      </c>
    </row>
    <row r="4" spans="1:8" s="28" customFormat="1" ht="11.4" customHeight="1">
      <c r="A4" s="29" t="s">
        <v>224</v>
      </c>
      <c r="B4" s="33" t="s">
        <v>225</v>
      </c>
      <c r="C4" s="33" t="s">
        <v>226</v>
      </c>
      <c r="D4" s="33" t="s">
        <v>227</v>
      </c>
      <c r="E4" s="29" t="s">
        <v>228</v>
      </c>
      <c r="F4" s="29" t="s">
        <v>229</v>
      </c>
      <c r="G4" s="102">
        <v>45016</v>
      </c>
      <c r="H4" s="102">
        <v>44926</v>
      </c>
    </row>
    <row r="5" spans="1:8" ht="12" customHeight="1">
      <c r="A5" s="279" t="s">
        <v>230</v>
      </c>
      <c r="B5" s="279"/>
      <c r="C5" s="280" t="s">
        <v>23</v>
      </c>
      <c r="D5" s="281" t="s">
        <v>22</v>
      </c>
      <c r="E5" s="282" t="s">
        <v>231</v>
      </c>
      <c r="F5" s="282" t="s">
        <v>232</v>
      </c>
      <c r="G5" s="175">
        <f>IF(F5="I",IFERROR(VLOOKUP(D5,'BG 032023'!A:G,3,),0),0)</f>
        <v>0</v>
      </c>
      <c r="H5" s="175">
        <f>IF(F5="I",IFERROR(VLOOKUP(D5,'BG 12022'!A:C,5,),0),0)</f>
        <v>0</v>
      </c>
    </row>
    <row r="6" spans="1:8" ht="12" customHeight="1">
      <c r="A6" s="279" t="s">
        <v>230</v>
      </c>
      <c r="B6" s="279"/>
      <c r="C6" s="280" t="s">
        <v>30</v>
      </c>
      <c r="D6" s="168" t="s">
        <v>29</v>
      </c>
      <c r="E6" s="282" t="s">
        <v>231</v>
      </c>
      <c r="F6" s="282" t="s">
        <v>232</v>
      </c>
      <c r="G6" s="175">
        <f>IF(F6="I",IFERROR(VLOOKUP(D6,'BG 032023'!A:G,3,),0),0)</f>
        <v>0</v>
      </c>
      <c r="H6" s="175">
        <f>IF(F6="I",IFERROR(VLOOKUP(D6,'BG 12022'!A:C,5,),0),0)</f>
        <v>0</v>
      </c>
    </row>
    <row r="7" spans="1:8" ht="12" customHeight="1">
      <c r="A7" s="279" t="s">
        <v>230</v>
      </c>
      <c r="B7" s="279"/>
      <c r="C7" s="280" t="s">
        <v>32</v>
      </c>
      <c r="D7" s="281" t="s">
        <v>31</v>
      </c>
      <c r="E7" s="282" t="s">
        <v>231</v>
      </c>
      <c r="F7" s="282" t="s">
        <v>232</v>
      </c>
      <c r="G7" s="175">
        <f>IF(F7="I",IFERROR(VLOOKUP(D7,'BG 032023'!A:G,3,),0),0)</f>
        <v>0</v>
      </c>
      <c r="H7" s="175">
        <f>IF(F7="I",IFERROR(VLOOKUP(D7,'BG 12022'!A:C,5,),0),0)</f>
        <v>0</v>
      </c>
    </row>
    <row r="8" spans="1:8" ht="12" customHeight="1">
      <c r="A8" s="279" t="s">
        <v>230</v>
      </c>
      <c r="B8" s="279" t="s">
        <v>235</v>
      </c>
      <c r="C8" s="280" t="s">
        <v>34</v>
      </c>
      <c r="D8" s="281" t="s">
        <v>33</v>
      </c>
      <c r="E8" s="282" t="s">
        <v>231</v>
      </c>
      <c r="F8" s="282" t="s">
        <v>234</v>
      </c>
      <c r="G8" s="175">
        <f>IF(F8="I",IFERROR(VLOOKUP(D8,'BG 032023'!A:G,3,),0),0)</f>
        <v>933000</v>
      </c>
      <c r="H8" s="175">
        <f>IF(F8="I",IFERROR(VLOOKUP(D8,'BG 12022'!A:C,5,),0),0)</f>
        <v>0</v>
      </c>
    </row>
    <row r="9" spans="1:8" ht="12" customHeight="1">
      <c r="A9" s="279" t="s">
        <v>230</v>
      </c>
      <c r="B9" s="279" t="s">
        <v>538</v>
      </c>
      <c r="C9" s="280"/>
      <c r="D9" s="281" t="s">
        <v>87</v>
      </c>
      <c r="E9" s="282" t="s">
        <v>231</v>
      </c>
      <c r="F9" s="282" t="s">
        <v>234</v>
      </c>
      <c r="G9" s="175">
        <f>IF(F9="I",IFERROR(VLOOKUP(D9,'BG 032023'!A:G,3,),0),0)</f>
        <v>7987.9065878538959</v>
      </c>
      <c r="H9" s="175">
        <f>IF(F9="I",IFERROR(VLOOKUP(D9,'BG 12022'!A:C,5,),0),0)</f>
        <v>0</v>
      </c>
    </row>
    <row r="10" spans="1:8" ht="12" customHeight="1">
      <c r="A10" s="279" t="s">
        <v>236</v>
      </c>
      <c r="B10" s="279"/>
      <c r="C10" s="280">
        <v>2</v>
      </c>
      <c r="D10" s="281" t="s">
        <v>94</v>
      </c>
      <c r="E10" s="282" t="s">
        <v>231</v>
      </c>
      <c r="F10" s="282" t="s">
        <v>232</v>
      </c>
      <c r="G10" s="175">
        <f>IF(F10="I",IFERROR(VLOOKUP(D10,'BG 032023'!A:G,3,),0),0)</f>
        <v>0</v>
      </c>
      <c r="H10" s="175">
        <f>IF(F10="I",IFERROR(VLOOKUP(D10,'BG 12022'!A:C,5,),0),0)</f>
        <v>0</v>
      </c>
    </row>
    <row r="11" spans="1:8" ht="12" customHeight="1">
      <c r="A11" s="279" t="s">
        <v>236</v>
      </c>
      <c r="B11" s="279"/>
      <c r="C11" s="280">
        <v>21</v>
      </c>
      <c r="D11" s="168" t="s">
        <v>512</v>
      </c>
      <c r="E11" s="282" t="s">
        <v>231</v>
      </c>
      <c r="F11" s="282" t="s">
        <v>232</v>
      </c>
      <c r="G11" s="175">
        <f>IF(F11="I",IFERROR(VLOOKUP(D11,'BG 032023'!A:G,3,),0),0)</f>
        <v>0</v>
      </c>
      <c r="H11" s="175">
        <f>IF(F11="I",IFERROR(VLOOKUP(D11,'BG 12022'!A:C,5,),0),0)</f>
        <v>0</v>
      </c>
    </row>
    <row r="12" spans="1:8" ht="12" customHeight="1">
      <c r="A12" s="279" t="s">
        <v>236</v>
      </c>
      <c r="B12" s="279" t="s">
        <v>397</v>
      </c>
      <c r="C12" s="280">
        <v>211</v>
      </c>
      <c r="D12" s="281" t="s">
        <v>519</v>
      </c>
      <c r="E12" s="282" t="s">
        <v>231</v>
      </c>
      <c r="F12" s="282" t="s">
        <v>234</v>
      </c>
      <c r="G12" s="175">
        <f>IF(F12="I",IFERROR(VLOOKUP(D12,'BG 032023'!A:G,3,),0),0)</f>
        <v>0</v>
      </c>
      <c r="H12" s="175">
        <f>IF(F12="I",IFERROR(VLOOKUP(D12,'BG 12022'!A:C,5,),0),0)</f>
        <v>0</v>
      </c>
    </row>
    <row r="13" spans="1:8" ht="12" customHeight="1">
      <c r="A13" s="279" t="s">
        <v>236</v>
      </c>
      <c r="B13" s="279" t="s">
        <v>397</v>
      </c>
      <c r="C13" s="280"/>
      <c r="D13" s="281" t="s">
        <v>533</v>
      </c>
      <c r="E13" s="282" t="s">
        <v>231</v>
      </c>
      <c r="F13" s="282" t="s">
        <v>234</v>
      </c>
      <c r="G13" s="175">
        <f>IF(F13="I",IFERROR(VLOOKUP(D13,'BG 032023'!A:G,3,),0),0)</f>
        <v>7987.9065878538959</v>
      </c>
      <c r="H13" s="175">
        <f>IF(F13="I",IFERROR(VLOOKUP(D13,'BG 12022'!A:C,5,),0),0)</f>
        <v>0</v>
      </c>
    </row>
    <row r="14" spans="1:8" ht="12" customHeight="1">
      <c r="A14" s="279" t="s">
        <v>238</v>
      </c>
      <c r="B14" s="279"/>
      <c r="C14" s="280" t="s">
        <v>134</v>
      </c>
      <c r="D14" s="281" t="s">
        <v>133</v>
      </c>
      <c r="E14" s="282" t="s">
        <v>231</v>
      </c>
      <c r="F14" s="282" t="s">
        <v>232</v>
      </c>
      <c r="G14" s="175">
        <f>IF(F14="I",IFERROR(VLOOKUP(D14,'BG 032023'!A:G,3,),0),0)</f>
        <v>0</v>
      </c>
      <c r="H14" s="175">
        <f>IF(F14="I",IFERROR(VLOOKUP(D14,'BG 12022'!A:C,5,),0),0)</f>
        <v>0</v>
      </c>
    </row>
    <row r="15" spans="1:8" ht="12" customHeight="1">
      <c r="A15" s="279" t="s">
        <v>238</v>
      </c>
      <c r="B15" s="279"/>
      <c r="C15" s="280" t="s">
        <v>136</v>
      </c>
      <c r="D15" s="281" t="s">
        <v>135</v>
      </c>
      <c r="E15" s="282" t="s">
        <v>231</v>
      </c>
      <c r="F15" s="282" t="s">
        <v>232</v>
      </c>
      <c r="G15" s="175">
        <f>IF(F15="I",IFERROR(VLOOKUP(D15,'BG 032023'!A:G,3,),0),0)</f>
        <v>0</v>
      </c>
      <c r="H15" s="175">
        <f>IF(F15="I",IFERROR(VLOOKUP(D15,'BG 12022'!A:C,5,),0),0)</f>
        <v>0</v>
      </c>
    </row>
    <row r="16" spans="1:8" ht="12" customHeight="1">
      <c r="A16" s="279" t="s">
        <v>238</v>
      </c>
      <c r="B16" s="279" t="s">
        <v>239</v>
      </c>
      <c r="C16" s="280" t="s">
        <v>138</v>
      </c>
      <c r="D16" s="281" t="s">
        <v>137</v>
      </c>
      <c r="E16" s="282" t="s">
        <v>231</v>
      </c>
      <c r="F16" s="282" t="s">
        <v>234</v>
      </c>
      <c r="G16" s="175">
        <f>IF(F16="I",IFERROR(VLOOKUP(D16,'BG 032023'!A:G,3,),0),0)</f>
        <v>933000</v>
      </c>
      <c r="H16" s="175">
        <f>IF(F16="I",IFERROR(VLOOKUP(D16,'BG 12022'!A:C,5,),0),0)</f>
        <v>0</v>
      </c>
    </row>
    <row r="17" spans="1:8" ht="12" customHeight="1">
      <c r="A17" s="279" t="s">
        <v>238</v>
      </c>
      <c r="B17" s="279"/>
      <c r="C17" s="280"/>
      <c r="D17" s="281" t="s">
        <v>272</v>
      </c>
      <c r="E17" s="282" t="s">
        <v>231</v>
      </c>
      <c r="F17" s="282" t="s">
        <v>232</v>
      </c>
      <c r="G17" s="175">
        <f>IF(F17="I",IFERROR(VLOOKUP(D17,'BG 032023'!A:G,3,),0),0)</f>
        <v>0</v>
      </c>
      <c r="H17" s="175">
        <f>IF(F17="I",IFERROR(VLOOKUP(D17,'BG 12022'!A:C,5,),0),0)</f>
        <v>0</v>
      </c>
    </row>
    <row r="18" spans="1:8" ht="12" customHeight="1">
      <c r="A18" s="279" t="s">
        <v>238</v>
      </c>
      <c r="B18" s="279"/>
      <c r="C18" s="280"/>
      <c r="D18" s="281" t="s">
        <v>513</v>
      </c>
      <c r="E18" s="282" t="s">
        <v>231</v>
      </c>
      <c r="F18" s="282" t="s">
        <v>234</v>
      </c>
      <c r="G18" s="175">
        <f>IF(F18="I",IFERROR(VLOOKUP(D18,'BG 032023'!A:G,3,),0),0)</f>
        <v>0</v>
      </c>
      <c r="H18" s="175">
        <f>IF(F18="I",IFERROR(VLOOKUP(D18,'BG 12022'!A:C,5,),0),0)</f>
        <v>0</v>
      </c>
    </row>
    <row r="19" spans="1:8" ht="12" customHeight="1">
      <c r="A19" s="283" t="s">
        <v>243</v>
      </c>
      <c r="B19" s="283"/>
      <c r="C19" s="284">
        <v>5</v>
      </c>
      <c r="D19" s="281" t="s">
        <v>505</v>
      </c>
      <c r="E19" s="282" t="s">
        <v>138</v>
      </c>
      <c r="F19" s="282" t="s">
        <v>232</v>
      </c>
      <c r="G19" s="175">
        <f>IF(F19="I",IFERROR(VLOOKUP(D19,'BG 032023'!A:G,3,),0),0)</f>
        <v>0</v>
      </c>
      <c r="H19" s="175">
        <f>IF(F19="I",IFERROR(VLOOKUP(D19,'BG 12022'!A:C,5,),0),0)</f>
        <v>0</v>
      </c>
    </row>
    <row r="21" spans="1:8">
      <c r="E21" s="1" t="s">
        <v>230</v>
      </c>
      <c r="F21" s="1"/>
      <c r="G21" s="176">
        <f>SUMIF(A:A,E21,G:G)</f>
        <v>940987.90658785391</v>
      </c>
      <c r="H21" s="176">
        <f>SUMIF(A:A,E21,H:H)</f>
        <v>0</v>
      </c>
    </row>
    <row r="22" spans="1:8">
      <c r="E22" s="1" t="s">
        <v>236</v>
      </c>
      <c r="F22" s="1"/>
      <c r="G22" s="176">
        <f>SUMIF(A:A,E22,G:G)</f>
        <v>7987.9065878538959</v>
      </c>
      <c r="H22" s="176">
        <f>SUMIF(A:A,E22,H:H)</f>
        <v>0</v>
      </c>
    </row>
    <row r="23" spans="1:8">
      <c r="E23" s="1" t="s">
        <v>238</v>
      </c>
      <c r="F23" s="1"/>
      <c r="G23" s="176">
        <f>SUMIF(A:A,E23,G:G)</f>
        <v>933000</v>
      </c>
      <c r="H23" s="176">
        <f>SUMIF(A:A,E23,H:H)</f>
        <v>0</v>
      </c>
    </row>
    <row r="24" spans="1:8" ht="12">
      <c r="E24" s="2" t="s">
        <v>245</v>
      </c>
      <c r="F24" s="2"/>
      <c r="G24" s="178">
        <f>+G21-G22-G23</f>
        <v>0</v>
      </c>
      <c r="H24" s="178">
        <f>+H21-H22-H23</f>
        <v>0</v>
      </c>
    </row>
    <row r="25" spans="1:8">
      <c r="E25" s="1" t="s">
        <v>241</v>
      </c>
      <c r="F25" s="1"/>
      <c r="G25" s="176">
        <f>SUMIF(A:A,E25,G:G)</f>
        <v>0</v>
      </c>
      <c r="H25" s="176">
        <f>SUMIF(A:A,E25,H:H)</f>
        <v>0</v>
      </c>
    </row>
    <row r="26" spans="1:8">
      <c r="E26" s="1" t="s">
        <v>243</v>
      </c>
      <c r="F26" s="1"/>
      <c r="G26" s="176">
        <f>SUMIF(A:A,E26,G:G)</f>
        <v>0</v>
      </c>
      <c r="H26" s="176">
        <f>SUMIF(A:A,E26,H:H)</f>
        <v>0</v>
      </c>
    </row>
    <row r="27" spans="1:8" ht="12">
      <c r="E27" s="2" t="s">
        <v>245</v>
      </c>
      <c r="F27" s="2"/>
      <c r="G27" s="177">
        <v>0</v>
      </c>
      <c r="H27" s="177">
        <v>0</v>
      </c>
    </row>
    <row r="28" spans="1:8">
      <c r="G28" s="30"/>
      <c r="H28" s="30"/>
    </row>
    <row r="29" spans="1:8">
      <c r="G29" s="30"/>
      <c r="H29" s="30"/>
    </row>
  </sheetData>
  <autoFilter ref="A4:H19" xr:uid="{3AA379B6-CE62-465C-BF14-EB56F4E0EFC9}"/>
  <customSheetViews>
    <customSheetView guid="{5FCC9217-B3E9-4B91-A943-5F21728EBEE9}" scale="90" showGridLines="0" showAutoFilter="1">
      <pane ySplit="4" topLeftCell="A5" activePane="bottomLeft" state="frozen"/>
      <selection pane="bottomLeft" activeCell="G2" sqref="G2"/>
      <pageMargins left="0" right="0" top="0" bottom="0" header="0" footer="0"/>
      <pageSetup paperSize="9" orientation="portrait" r:id="rId1"/>
      <autoFilter ref="A4:I329" xr:uid="{C8E29820-57A9-415E-BB01-F509EB484940}"/>
    </customSheetView>
    <customSheetView guid="{D9765769-BBE9-4E14-B8CF-9C39AEE13FCB}" scale="90" showGridLines="0" showAutoFilter="1">
      <pane ySplit="4" topLeftCell="A5" activePane="bottomLeft" state="frozen"/>
      <selection pane="bottomLeft" activeCell="G39" sqref="G37:G39"/>
      <pageMargins left="0" right="0" top="0" bottom="0" header="0" footer="0"/>
      <pageSetup paperSize="9" orientation="portrait" r:id="rId2"/>
      <autoFilter ref="A4:I329" xr:uid="{BDFD0419-7277-48CA-8CE2-34DB4DEAE93D}"/>
    </customSheetView>
  </customSheetView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2"/>
  <sheetViews>
    <sheetView showGridLines="0" tabSelected="1" topLeftCell="A24" zoomScale="80" zoomScaleNormal="80" zoomScaleSheetLayoutView="80" workbookViewId="0">
      <selection activeCell="H44" sqref="H44"/>
    </sheetView>
  </sheetViews>
  <sheetFormatPr baseColWidth="10" defaultColWidth="11.44140625" defaultRowHeight="15.6"/>
  <cols>
    <col min="1" max="1" width="3.33203125" style="34" customWidth="1"/>
    <col min="2" max="2" width="41.6640625" style="34" customWidth="1"/>
    <col min="3" max="3" width="19.5546875" style="34" customWidth="1"/>
    <col min="4" max="4" width="21.109375" style="51" customWidth="1"/>
    <col min="5" max="5" width="21.88671875" style="34" customWidth="1"/>
    <col min="6" max="6" width="21.33203125" style="34" customWidth="1"/>
    <col min="7" max="7" width="15.109375" style="34" bestFit="1" customWidth="1"/>
    <col min="8" max="8" width="15.33203125" style="34" bestFit="1" customWidth="1"/>
    <col min="9" max="16384" width="11.44140625" style="34"/>
  </cols>
  <sheetData>
    <row r="2" spans="2:6">
      <c r="B2" s="55"/>
      <c r="C2" s="55"/>
      <c r="D2" s="58"/>
      <c r="E2" s="55"/>
      <c r="F2" s="55"/>
    </row>
    <row r="7" spans="2:6">
      <c r="B7" s="56"/>
      <c r="C7" s="56"/>
      <c r="D7" s="59"/>
      <c r="E7" s="56"/>
      <c r="F7" s="56"/>
    </row>
    <row r="8" spans="2:6">
      <c r="B8" s="52"/>
      <c r="F8" s="53" t="s">
        <v>246</v>
      </c>
    </row>
    <row r="9" spans="2:6" ht="34.200000000000003" customHeight="1">
      <c r="B9" s="337" t="s">
        <v>447</v>
      </c>
      <c r="C9" s="337"/>
      <c r="D9" s="337"/>
      <c r="E9" s="337"/>
      <c r="F9" s="337"/>
    </row>
    <row r="10" spans="2:6">
      <c r="B10" s="337" t="s">
        <v>247</v>
      </c>
      <c r="C10" s="337"/>
      <c r="D10" s="337"/>
      <c r="E10" s="337"/>
      <c r="F10" s="337"/>
    </row>
    <row r="11" spans="2:6">
      <c r="B11" s="162" t="s">
        <v>389</v>
      </c>
      <c r="C11" s="35"/>
      <c r="D11" s="60"/>
      <c r="E11" s="35"/>
      <c r="F11" s="35"/>
    </row>
    <row r="12" spans="2:6">
      <c r="B12" s="339" t="s">
        <v>448</v>
      </c>
      <c r="C12" s="339"/>
      <c r="D12" s="339"/>
      <c r="E12" s="339"/>
      <c r="F12" s="339"/>
    </row>
    <row r="13" spans="2:6" ht="7.5" customHeight="1"/>
    <row r="14" spans="2:6" ht="45" customHeight="1">
      <c r="B14" s="340" t="s">
        <v>230</v>
      </c>
      <c r="C14" s="341"/>
      <c r="D14" s="342"/>
      <c r="E14" s="88">
        <v>45016</v>
      </c>
      <c r="F14" s="88">
        <v>44926</v>
      </c>
    </row>
    <row r="15" spans="2:6" ht="10.95" customHeight="1">
      <c r="B15" s="90"/>
      <c r="C15" s="79"/>
      <c r="D15" s="91"/>
      <c r="E15" s="89"/>
      <c r="F15" s="89"/>
    </row>
    <row r="16" spans="2:6">
      <c r="B16" s="92" t="s">
        <v>233</v>
      </c>
      <c r="C16" s="36"/>
      <c r="D16" s="93"/>
      <c r="E16" s="179">
        <f>SUMIF(CLASIFICACION!$B$5:$B$8,B16,CLASIFICACION!$G$5:$G$8)-SUMIF(CLASIFICACION!$B$14:$B$19,B16,CLASIFICACION!$G$14:$G$19)</f>
        <v>0</v>
      </c>
      <c r="F16" s="179">
        <f>SUMIF(CLASIFICACION!$B$5:$B$8,B16,CLASIFICACION!$H$5:$H$8)-SUMIF(CLASIFICACION!$B$14:$B$19,B16,CLASIFICACION!$H$14:$H$19)</f>
        <v>0</v>
      </c>
    </row>
    <row r="17" spans="2:10">
      <c r="B17" s="94"/>
      <c r="C17" s="38"/>
      <c r="D17" s="93"/>
      <c r="E17" s="179"/>
      <c r="F17" s="179"/>
    </row>
    <row r="18" spans="2:10">
      <c r="B18" s="92" t="s">
        <v>235</v>
      </c>
      <c r="C18" s="37"/>
      <c r="D18" s="93" t="s">
        <v>248</v>
      </c>
      <c r="E18" s="179">
        <f>SUMIF(CLASIFICACION!$B$5:$B$8,B18,CLASIFICACION!$G$5:$G$8)-SUMIF(CLASIFICACION!$B$14:$B$19,B18,CLASIFICACION!$G$14:$G$19)</f>
        <v>933000</v>
      </c>
      <c r="F18" s="179">
        <f>SUMIF(CLASIFICACION!$B$5:$B$8,B18,CLASIFICACION!$H$5:$H$8)-SUMIF(CLASIFICACION!$B$14:$B$19,B18,CLASIFICACION!$H$14:$H$19)</f>
        <v>0</v>
      </c>
    </row>
    <row r="19" spans="2:10">
      <c r="B19" s="92"/>
      <c r="C19" s="37"/>
      <c r="D19" s="93"/>
      <c r="E19" s="179"/>
      <c r="F19" s="179"/>
    </row>
    <row r="20" spans="2:10">
      <c r="B20" s="92" t="s">
        <v>396</v>
      </c>
      <c r="C20" s="293"/>
      <c r="D20" s="93"/>
      <c r="E20" s="179">
        <f>SUMIF(CLASIFICACION!$B$5:$B$8,B20,CLASIFICACION!$G$5:$G$8)-SUMIF(CLASIFICACION!$B$14:$B$19,B20,CLASIFICACION!$G$14:$G$19)</f>
        <v>0</v>
      </c>
      <c r="F20" s="179">
        <f>SUMIF(CLASIFICACION!$B$5:$B$8,B20,CLASIFICACION!$H$5:$H$8)-SUMIF(CLASIFICACION!$B$14:$B$19,B20,CLASIFICACION!$H$14:$H$19)</f>
        <v>0</v>
      </c>
      <c r="J20" s="208"/>
    </row>
    <row r="21" spans="2:10">
      <c r="B21" s="92"/>
      <c r="C21" s="37"/>
      <c r="D21" s="93"/>
      <c r="E21" s="179"/>
      <c r="F21" s="179"/>
    </row>
    <row r="22" spans="2:10">
      <c r="B22" s="92" t="s">
        <v>395</v>
      </c>
      <c r="C22" s="37"/>
      <c r="D22" s="93"/>
      <c r="E22" s="179">
        <f>SUMIF(CLASIFICACION!$B$5:$B$8,B22,CLASIFICACION!$G$5:$G$8)-SUMIF(CLASIFICACION!$B$14:$B$19,B22,CLASIFICACION!$G$14:$G$19)</f>
        <v>0</v>
      </c>
      <c r="F22" s="179">
        <f>SUMIF(CLASIFICACION!$B$5:$B$8,B22,CLASIFICACION!$H$5:$H$8)-SUMIF(CLASIFICACION!$B$14:$B$19,B22,CLASIFICACION!$H$14:$H$19)</f>
        <v>0</v>
      </c>
    </row>
    <row r="23" spans="2:10">
      <c r="B23" s="92"/>
      <c r="C23" s="37"/>
      <c r="D23" s="93"/>
      <c r="E23" s="179"/>
      <c r="F23" s="179"/>
    </row>
    <row r="24" spans="2:10">
      <c r="B24" s="92" t="s">
        <v>538</v>
      </c>
      <c r="C24" s="37"/>
      <c r="D24" s="93" t="s">
        <v>517</v>
      </c>
      <c r="E24" s="179">
        <f>+SUMIF(CLASIFICACION!B:B,'Activo Neto'!B24,CLASIFICACION!G:G)</f>
        <v>7987.9065878538959</v>
      </c>
      <c r="F24" s="179"/>
    </row>
    <row r="25" spans="2:10">
      <c r="B25" s="92"/>
      <c r="C25" s="37"/>
      <c r="D25" s="93"/>
      <c r="E25" s="179"/>
      <c r="F25" s="179"/>
    </row>
    <row r="26" spans="2:10">
      <c r="B26" s="92"/>
      <c r="C26" s="37"/>
      <c r="D26" s="95"/>
      <c r="E26" s="179"/>
      <c r="F26" s="179"/>
    </row>
    <row r="27" spans="2:10">
      <c r="B27" s="94" t="s">
        <v>249</v>
      </c>
      <c r="C27" s="57"/>
      <c r="D27" s="96"/>
      <c r="E27" s="180">
        <f>+SUM(E16:E26)</f>
        <v>940987.90658785391</v>
      </c>
      <c r="F27" s="180">
        <f>+SUM(F16:F26)</f>
        <v>0</v>
      </c>
    </row>
    <row r="28" spans="2:10">
      <c r="B28" s="94"/>
      <c r="C28" s="39"/>
      <c r="D28" s="97"/>
      <c r="E28" s="179"/>
      <c r="F28" s="179"/>
    </row>
    <row r="29" spans="2:10">
      <c r="B29" s="94"/>
      <c r="C29" s="39"/>
      <c r="D29" s="97"/>
      <c r="E29" s="179"/>
      <c r="F29" s="179"/>
    </row>
    <row r="30" spans="2:10">
      <c r="B30" s="92" t="s">
        <v>237</v>
      </c>
      <c r="C30" s="40"/>
      <c r="D30" s="98"/>
      <c r="E30" s="179">
        <f>SUMIF(CLASIFICACION!$B$5:$B$8,B30,CLASIFICACION!$G$5:$G$8)-SUMIF(CLASIFICACION!$B$14:$B$19,B30,CLASIFICACION!$G$14:$G$19)</f>
        <v>0</v>
      </c>
      <c r="F30" s="179">
        <f>SUMIF(CLASIFICACION!$B$5:$B$8,B30,CLASIFICACION!$H$5:$H$8)-SUMIF(CLASIFICACION!$B$14:$B$19,B30,CLASIFICACION!$H$14:$H$19)</f>
        <v>0</v>
      </c>
      <c r="J30" s="208"/>
    </row>
    <row r="31" spans="2:10">
      <c r="B31" s="92"/>
      <c r="C31" s="37"/>
      <c r="D31" s="98"/>
      <c r="E31" s="179"/>
      <c r="F31" s="179"/>
    </row>
    <row r="32" spans="2:10">
      <c r="B32" s="92" t="s">
        <v>250</v>
      </c>
      <c r="C32" s="37"/>
      <c r="D32" s="98"/>
      <c r="E32" s="179">
        <f>SUMIF(CLASIFICACION!$B$5:$B$8,B32,CLASIFICACION!$G$5:$G$8)-SUMIF(CLASIFICACION!$B$14:$B$19,B32,CLASIFICACION!$G$14:$G$19)</f>
        <v>0</v>
      </c>
      <c r="F32" s="179">
        <f>SUMIF(CLASIFICACION!$B$5:$B$8,B32,CLASIFICACION!$H$5:$H$8)-SUMIF(CLASIFICACION!$B$14:$B$19,B32,CLASIFICACION!$H$14:$H$19)</f>
        <v>0</v>
      </c>
    </row>
    <row r="33" spans="2:11">
      <c r="B33" s="94"/>
      <c r="C33" s="37"/>
      <c r="D33" s="98"/>
      <c r="E33" s="179"/>
      <c r="F33" s="179"/>
    </row>
    <row r="34" spans="2:11">
      <c r="B34" s="92" t="s">
        <v>397</v>
      </c>
      <c r="C34" s="37"/>
      <c r="D34" s="93" t="s">
        <v>516</v>
      </c>
      <c r="E34" s="179">
        <f>SUMIF(CLASIFICACION!$B$5:$B$8,B34,CLASIFICACION!$G$5:$G$19)-SUMIF(CLASIFICACION!$B$5:$B$19,B34,CLASIFICACION!$G$5:$G$19)</f>
        <v>-7987.9065878538959</v>
      </c>
      <c r="F34" s="179">
        <f>SUMIF(CLASIFICACION!$B$5:$B$8,B34,CLASIFICACION!$H$5:$H$8)-SUMIF(CLASIFICACION!$B$14:$B$19,B34,CLASIFICACION!$H$14:$H$19)</f>
        <v>0</v>
      </c>
    </row>
    <row r="35" spans="2:11">
      <c r="B35" s="94"/>
      <c r="C35" s="37"/>
      <c r="D35" s="97"/>
      <c r="E35" s="179"/>
      <c r="F35" s="179"/>
    </row>
    <row r="36" spans="2:11">
      <c r="B36" s="94" t="s">
        <v>251</v>
      </c>
      <c r="C36" s="39"/>
      <c r="D36" s="97"/>
      <c r="E36" s="180">
        <f>+SUM(E27:E35)</f>
        <v>933000</v>
      </c>
      <c r="F36" s="180">
        <f>+SUM(F27:F35)</f>
        <v>0</v>
      </c>
      <c r="I36" s="208"/>
      <c r="K36" s="208"/>
    </row>
    <row r="37" spans="2:11">
      <c r="B37" s="94" t="s">
        <v>252</v>
      </c>
      <c r="C37" s="38"/>
      <c r="D37" s="98"/>
      <c r="E37" s="77">
        <v>933</v>
      </c>
      <c r="F37" s="77">
        <v>0</v>
      </c>
    </row>
    <row r="38" spans="2:11">
      <c r="B38" s="99" t="s">
        <v>253</v>
      </c>
      <c r="C38" s="100"/>
      <c r="D38" s="101"/>
      <c r="E38" s="78">
        <f>+E36/E37</f>
        <v>1000</v>
      </c>
      <c r="F38" s="78">
        <v>0</v>
      </c>
    </row>
    <row r="39" spans="2:11">
      <c r="B39" s="41"/>
      <c r="C39" s="42"/>
      <c r="D39" s="61"/>
      <c r="E39" s="43"/>
      <c r="F39" s="43"/>
    </row>
    <row r="40" spans="2:11" ht="15" customHeight="1">
      <c r="B40" s="338" t="s">
        <v>254</v>
      </c>
      <c r="C40" s="338"/>
      <c r="D40" s="338"/>
      <c r="E40" s="338"/>
      <c r="F40" s="338"/>
    </row>
    <row r="41" spans="2:11" ht="15" customHeight="1"/>
    <row r="42" spans="2:11" ht="7.5" customHeight="1">
      <c r="B42" s="44"/>
    </row>
    <row r="43" spans="2:11" ht="7.5" customHeight="1">
      <c r="B43" s="44"/>
      <c r="F43" s="45"/>
    </row>
    <row r="44" spans="2:11" ht="7.5" customHeight="1">
      <c r="B44" s="44"/>
      <c r="F44" s="45"/>
    </row>
    <row r="45" spans="2:11" ht="7.5" customHeight="1">
      <c r="B45" s="44"/>
      <c r="F45" s="45"/>
    </row>
    <row r="46" spans="2:11" ht="7.5" customHeight="1">
      <c r="B46" s="44"/>
      <c r="F46" s="45"/>
    </row>
    <row r="47" spans="2:11" ht="7.5" customHeight="1">
      <c r="B47" s="44"/>
      <c r="F47" s="45"/>
    </row>
    <row r="48" spans="2:11">
      <c r="B48" s="44"/>
    </row>
    <row r="49" spans="2:6">
      <c r="B49" s="46"/>
      <c r="C49" s="46"/>
      <c r="D49" s="47"/>
      <c r="E49" s="46"/>
    </row>
    <row r="50" spans="2:6" s="48" customFormat="1">
      <c r="B50" s="47" t="s">
        <v>255</v>
      </c>
      <c r="C50" s="46"/>
      <c r="D50" s="47" t="s">
        <v>256</v>
      </c>
      <c r="E50" s="47"/>
      <c r="F50" s="47" t="s">
        <v>257</v>
      </c>
    </row>
    <row r="51" spans="2:6" s="51" customFormat="1">
      <c r="B51" s="49" t="s">
        <v>258</v>
      </c>
      <c r="C51" s="50"/>
      <c r="D51" s="49" t="s">
        <v>259</v>
      </c>
      <c r="E51" s="49"/>
      <c r="F51" s="49" t="s">
        <v>260</v>
      </c>
    </row>
    <row r="52" spans="2:6" s="51" customFormat="1">
      <c r="B52" s="49"/>
      <c r="C52" s="49"/>
      <c r="D52" s="49"/>
      <c r="E52" s="49"/>
      <c r="F52" s="49"/>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H41"/>
  <sheetViews>
    <sheetView showGridLines="0" topLeftCell="A17" zoomScale="80" zoomScaleNormal="80" zoomScaleSheetLayoutView="90" workbookViewId="0">
      <selection activeCell="A41" sqref="A41"/>
    </sheetView>
  </sheetViews>
  <sheetFormatPr baseColWidth="10" defaultColWidth="11.44140625" defaultRowHeight="15.6"/>
  <cols>
    <col min="1" max="1" width="2" style="34" customWidth="1"/>
    <col min="2" max="2" width="60.44140625" style="34" customWidth="1"/>
    <col min="3" max="3" width="11.109375" style="34" customWidth="1"/>
    <col min="4" max="4" width="15.44140625" style="34" customWidth="1"/>
    <col min="5" max="5" width="5.6640625" style="34" customWidth="1"/>
    <col min="6" max="6" width="21.5546875" style="34" customWidth="1"/>
    <col min="7" max="7" width="20" style="34" customWidth="1"/>
    <col min="8" max="16384" width="11.44140625" style="34"/>
  </cols>
  <sheetData>
    <row r="1" spans="1:7">
      <c r="D1" s="51"/>
    </row>
    <row r="2" spans="1:7">
      <c r="B2" s="55"/>
      <c r="C2" s="55"/>
      <c r="D2" s="58"/>
      <c r="E2" s="55"/>
      <c r="F2" s="55"/>
      <c r="G2" s="55"/>
    </row>
    <row r="3" spans="1:7">
      <c r="D3" s="51"/>
    </row>
    <row r="4" spans="1:7">
      <c r="D4" s="51"/>
    </row>
    <row r="5" spans="1:7">
      <c r="D5" s="51"/>
    </row>
    <row r="6" spans="1:7">
      <c r="D6" s="51"/>
    </row>
    <row r="7" spans="1:7">
      <c r="B7" s="56"/>
      <c r="C7" s="56"/>
      <c r="D7" s="59"/>
      <c r="E7" s="56"/>
      <c r="F7" s="56"/>
      <c r="G7" s="56"/>
    </row>
    <row r="8" spans="1:7" ht="14.4" customHeight="1">
      <c r="B8" s="62"/>
      <c r="C8" s="63"/>
      <c r="D8" s="63"/>
      <c r="E8" s="63"/>
      <c r="F8" s="63"/>
      <c r="G8" s="53" t="s">
        <v>246</v>
      </c>
    </row>
    <row r="9" spans="1:7">
      <c r="B9" s="343" t="s">
        <v>447</v>
      </c>
      <c r="C9" s="343"/>
      <c r="D9" s="343"/>
      <c r="E9" s="343"/>
      <c r="F9" s="343"/>
      <c r="G9" s="343"/>
    </row>
    <row r="10" spans="1:7">
      <c r="B10" s="337" t="s">
        <v>261</v>
      </c>
      <c r="C10" s="337"/>
      <c r="D10" s="337"/>
      <c r="E10" s="337"/>
      <c r="F10" s="337"/>
      <c r="G10" s="337"/>
    </row>
    <row r="11" spans="1:7">
      <c r="B11" s="35" t="s">
        <v>390</v>
      </c>
      <c r="C11" s="35"/>
      <c r="D11" s="35"/>
      <c r="E11" s="35"/>
      <c r="F11" s="35"/>
      <c r="G11" s="35"/>
    </row>
    <row r="12" spans="1:7">
      <c r="B12" s="339" t="s">
        <v>361</v>
      </c>
      <c r="C12" s="339"/>
      <c r="D12" s="339"/>
      <c r="E12" s="339"/>
      <c r="F12" s="339"/>
      <c r="G12" s="64"/>
    </row>
    <row r="13" spans="1:7">
      <c r="B13" s="344"/>
      <c r="C13" s="344"/>
      <c r="D13" s="344"/>
      <c r="E13" s="344"/>
      <c r="F13" s="344"/>
      <c r="G13" s="344"/>
    </row>
    <row r="14" spans="1:7" ht="21.75" customHeight="1">
      <c r="B14" s="85" t="s">
        <v>262</v>
      </c>
      <c r="C14" s="87"/>
      <c r="D14" s="87"/>
      <c r="E14" s="87"/>
      <c r="F14" s="76">
        <v>45016</v>
      </c>
      <c r="G14" s="76">
        <v>44651</v>
      </c>
    </row>
    <row r="15" spans="1:7">
      <c r="B15" s="211"/>
      <c r="C15" s="212"/>
      <c r="D15" s="212"/>
      <c r="E15" s="212"/>
      <c r="F15" s="213"/>
      <c r="G15" s="213"/>
    </row>
    <row r="16" spans="1:7" ht="15" customHeight="1">
      <c r="A16" s="66"/>
      <c r="B16" s="214" t="s">
        <v>356</v>
      </c>
      <c r="C16" s="215"/>
      <c r="D16" s="215"/>
      <c r="E16" s="215"/>
      <c r="F16" s="216">
        <f>SUMIF(CLASIFICACION!$B$5:$B$19,B16,CLASIFICACION!$G$5:$G$19)</f>
        <v>0</v>
      </c>
      <c r="G16" s="216">
        <v>0</v>
      </c>
    </row>
    <row r="17" spans="1:8" ht="15" customHeight="1">
      <c r="A17" s="66"/>
      <c r="B17" s="214" t="s">
        <v>398</v>
      </c>
      <c r="C17" s="215"/>
      <c r="D17" s="215"/>
      <c r="E17" s="215"/>
      <c r="F17" s="216">
        <f>SUMIF(CLASIFICACION!$B$5:$B$19,B17,CLASIFICACION!$G$5:$G$19)</f>
        <v>0</v>
      </c>
      <c r="G17" s="216">
        <v>0</v>
      </c>
    </row>
    <row r="18" spans="1:8">
      <c r="A18" s="66"/>
      <c r="B18" s="217" t="s">
        <v>242</v>
      </c>
      <c r="C18" s="215"/>
      <c r="D18" s="218"/>
      <c r="E18" s="215"/>
      <c r="F18" s="216">
        <f>SUMIF(CLASIFICACION!$B$5:$B$19,B18,CLASIFICACION!$G$5:$G$19)</f>
        <v>0</v>
      </c>
      <c r="G18" s="216">
        <v>0</v>
      </c>
    </row>
    <row r="19" spans="1:8">
      <c r="A19" s="66"/>
      <c r="B19" s="217"/>
      <c r="C19" s="219"/>
      <c r="D19" s="218"/>
      <c r="E19" s="215"/>
      <c r="F19" s="216"/>
      <c r="G19" s="216"/>
    </row>
    <row r="20" spans="1:8" s="52" customFormat="1" ht="15" customHeight="1">
      <c r="A20" s="66"/>
      <c r="B20" s="220" t="s">
        <v>263</v>
      </c>
      <c r="C20" s="215"/>
      <c r="D20" s="215"/>
      <c r="E20" s="215"/>
      <c r="F20" s="221">
        <f>SUM(F16:F19)</f>
        <v>0</v>
      </c>
      <c r="G20" s="221">
        <f>SUM(G16:G19)</f>
        <v>0</v>
      </c>
    </row>
    <row r="21" spans="1:8" s="52" customFormat="1" ht="15" customHeight="1">
      <c r="A21" s="67"/>
      <c r="B21" s="86" t="s">
        <v>264</v>
      </c>
      <c r="C21" s="222"/>
      <c r="D21" s="65"/>
      <c r="E21" s="65"/>
      <c r="F21" s="223"/>
      <c r="G21" s="223"/>
    </row>
    <row r="22" spans="1:8" ht="21.75" customHeight="1">
      <c r="B22" s="217"/>
      <c r="C22" s="219"/>
      <c r="D22" s="218"/>
      <c r="E22" s="215"/>
      <c r="F22" s="216"/>
      <c r="G22" s="216"/>
    </row>
    <row r="23" spans="1:8" ht="15" customHeight="1">
      <c r="A23" s="66"/>
      <c r="B23" s="217" t="s">
        <v>265</v>
      </c>
      <c r="C23" s="219"/>
      <c r="D23" s="218"/>
      <c r="E23" s="215"/>
      <c r="F23" s="216">
        <f>-SUMIF(CLASIFICACION!$B$5:$B$19,B23,CLASIFICACION!$G$5:$G$19)</f>
        <v>0</v>
      </c>
      <c r="G23" s="216">
        <v>0</v>
      </c>
    </row>
    <row r="24" spans="1:8" ht="15" customHeight="1">
      <c r="A24" s="66"/>
      <c r="B24" s="214" t="s">
        <v>363</v>
      </c>
      <c r="C24" s="224"/>
      <c r="D24" s="225"/>
      <c r="E24" s="224"/>
      <c r="F24" s="216">
        <f>-SUMIF(CLASIFICACION!$B$5:$B$19,B24,CLASIFICACION!$G$5:$G$19)</f>
        <v>0</v>
      </c>
      <c r="G24" s="216">
        <v>0</v>
      </c>
    </row>
    <row r="25" spans="1:8" ht="15" customHeight="1">
      <c r="A25" s="66"/>
      <c r="B25" s="214" t="s">
        <v>399</v>
      </c>
      <c r="C25" s="219"/>
      <c r="D25" s="224"/>
      <c r="E25" s="224"/>
      <c r="F25" s="216">
        <f>-SUMIF(CLASIFICACION!$B$5:$B$19,B25,CLASIFICACION!$G$5:$G$19)</f>
        <v>0</v>
      </c>
      <c r="G25" s="216">
        <v>0</v>
      </c>
    </row>
    <row r="26" spans="1:8" ht="15" customHeight="1">
      <c r="A26" s="68"/>
      <c r="B26" s="226" t="s">
        <v>244</v>
      </c>
      <c r="C26" s="215"/>
      <c r="D26" s="224"/>
      <c r="E26" s="228"/>
      <c r="F26" s="216">
        <f>-SUMIF(CLASIFICACION!$B$5:$B$19,B26,CLASIFICACION!$G$5:$G$19)</f>
        <v>0</v>
      </c>
      <c r="G26" s="216">
        <v>0</v>
      </c>
    </row>
    <row r="27" spans="1:8" ht="15" customHeight="1">
      <c r="A27" s="69"/>
      <c r="B27" s="226"/>
      <c r="C27" s="229"/>
      <c r="D27" s="227"/>
      <c r="E27" s="228"/>
      <c r="F27" s="216"/>
      <c r="G27" s="216"/>
    </row>
    <row r="28" spans="1:8" ht="15" customHeight="1">
      <c r="A28" s="66"/>
      <c r="B28" s="220" t="s">
        <v>266</v>
      </c>
      <c r="C28" s="219"/>
      <c r="D28" s="215"/>
      <c r="E28" s="215"/>
      <c r="F28" s="221">
        <f>SUM(F23:F27)</f>
        <v>0</v>
      </c>
      <c r="G28" s="221">
        <f>SUM(G23:G27)</f>
        <v>0</v>
      </c>
    </row>
    <row r="29" spans="1:8" ht="15" customHeight="1">
      <c r="A29" s="66"/>
      <c r="B29" s="220"/>
      <c r="C29" s="215"/>
      <c r="D29" s="215"/>
      <c r="E29" s="215"/>
      <c r="F29" s="221"/>
      <c r="G29" s="221"/>
    </row>
    <row r="30" spans="1:8" ht="15" customHeight="1">
      <c r="A30" s="66"/>
      <c r="B30" s="230" t="s">
        <v>400</v>
      </c>
      <c r="C30" s="231"/>
      <c r="D30" s="231"/>
      <c r="E30" s="231"/>
      <c r="F30" s="296">
        <f>+F20+F28</f>
        <v>0</v>
      </c>
      <c r="G30" s="234">
        <f>+G20+G28</f>
        <v>0</v>
      </c>
      <c r="H30" s="70"/>
    </row>
    <row r="31" spans="1:8" ht="15" customHeight="1">
      <c r="F31" s="235"/>
      <c r="G31" s="70"/>
      <c r="H31" s="70"/>
    </row>
    <row r="32" spans="1:8" ht="15" customHeight="1">
      <c r="B32" s="338" t="s">
        <v>267</v>
      </c>
      <c r="C32" s="338"/>
      <c r="D32" s="338"/>
      <c r="E32" s="338"/>
      <c r="F32" s="338"/>
      <c r="G32" s="338"/>
    </row>
    <row r="33" spans="2:7" ht="15" customHeight="1">
      <c r="F33" s="70"/>
    </row>
    <row r="34" spans="2:7">
      <c r="B34" s="44" t="s">
        <v>268</v>
      </c>
      <c r="C34" s="44"/>
      <c r="D34" s="44"/>
      <c r="E34" s="44"/>
    </row>
    <row r="35" spans="2:7">
      <c r="B35" s="44"/>
      <c r="C35" s="44"/>
      <c r="D35" s="44"/>
      <c r="E35" s="44"/>
    </row>
    <row r="36" spans="2:7">
      <c r="B36" s="44"/>
      <c r="C36" s="44"/>
      <c r="D36" s="44"/>
      <c r="E36" s="44"/>
    </row>
    <row r="37" spans="2:7">
      <c r="B37" s="44"/>
      <c r="C37" s="44"/>
      <c r="D37" s="44"/>
      <c r="E37" s="44"/>
    </row>
    <row r="38" spans="2:7">
      <c r="B38" s="44"/>
      <c r="C38" s="44"/>
      <c r="D38" s="44"/>
      <c r="E38" s="44"/>
    </row>
    <row r="39" spans="2:7">
      <c r="B39" s="44"/>
      <c r="C39" s="44"/>
      <c r="D39" s="44"/>
      <c r="E39" s="44"/>
    </row>
    <row r="40" spans="2:7" s="48" customFormat="1">
      <c r="B40" s="47" t="s">
        <v>255</v>
      </c>
      <c r="C40" s="46"/>
      <c r="D40" s="47" t="s">
        <v>256</v>
      </c>
      <c r="G40" s="47" t="s">
        <v>257</v>
      </c>
    </row>
    <row r="41" spans="2:7" s="51" customFormat="1">
      <c r="B41" s="49" t="s">
        <v>258</v>
      </c>
      <c r="C41" s="50"/>
      <c r="D41" s="49" t="s">
        <v>259</v>
      </c>
      <c r="G41" s="49" t="s">
        <v>260</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0"/>
  <sheetViews>
    <sheetView showGridLines="0" zoomScale="80" zoomScaleNormal="80" zoomScaleSheetLayoutView="80" workbookViewId="0"/>
  </sheetViews>
  <sheetFormatPr baseColWidth="10" defaultColWidth="11.44140625" defaultRowHeight="15.6"/>
  <cols>
    <col min="1" max="1" width="3.33203125" style="34" customWidth="1"/>
    <col min="2" max="2" width="35.33203125" style="44" customWidth="1"/>
    <col min="3" max="3" width="14.6640625" style="34" customWidth="1"/>
    <col min="4" max="4" width="6.44140625" style="34" customWidth="1"/>
    <col min="5" max="5" width="6.33203125" style="34" customWidth="1"/>
    <col min="6" max="6" width="9.109375" style="34" customWidth="1"/>
    <col min="7" max="7" width="5.33203125" style="34" customWidth="1"/>
    <col min="8" max="8" width="14.88671875" style="34" customWidth="1"/>
    <col min="9" max="9" width="23.6640625" style="34" customWidth="1"/>
    <col min="10" max="16384" width="11.44140625" style="34"/>
  </cols>
  <sheetData>
    <row r="1" spans="2:10">
      <c r="B1" s="34"/>
      <c r="D1" s="51"/>
    </row>
    <row r="2" spans="2:10">
      <c r="B2" s="55"/>
      <c r="C2" s="55"/>
      <c r="D2" s="58"/>
      <c r="E2" s="55"/>
      <c r="F2" s="55"/>
      <c r="G2" s="55"/>
      <c r="H2" s="55"/>
      <c r="I2" s="55"/>
    </row>
    <row r="3" spans="2:10">
      <c r="B3" s="34"/>
      <c r="D3" s="51"/>
    </row>
    <row r="4" spans="2:10">
      <c r="B4" s="34"/>
      <c r="D4" s="51"/>
    </row>
    <row r="5" spans="2:10">
      <c r="B5" s="34"/>
      <c r="D5" s="51"/>
    </row>
    <row r="6" spans="2:10">
      <c r="B6" s="34"/>
      <c r="D6" s="51"/>
    </row>
    <row r="7" spans="2:10">
      <c r="B7" s="56"/>
      <c r="C7" s="56"/>
      <c r="D7" s="59"/>
      <c r="E7" s="56"/>
      <c r="F7" s="56"/>
      <c r="G7" s="56"/>
      <c r="H7" s="56"/>
      <c r="I7" s="56"/>
    </row>
    <row r="8" spans="2:10">
      <c r="B8" s="62"/>
      <c r="C8" s="72"/>
      <c r="D8" s="72"/>
      <c r="E8" s="72"/>
      <c r="F8" s="72"/>
      <c r="G8" s="72"/>
      <c r="H8" s="72"/>
      <c r="I8" s="75" t="s">
        <v>246</v>
      </c>
    </row>
    <row r="9" spans="2:10">
      <c r="B9" s="358" t="s">
        <v>447</v>
      </c>
      <c r="C9" s="358"/>
      <c r="D9" s="358"/>
      <c r="E9" s="358"/>
      <c r="F9" s="358"/>
      <c r="G9" s="358"/>
      <c r="H9" s="358"/>
      <c r="I9" s="358"/>
      <c r="J9" s="358"/>
    </row>
    <row r="10" spans="2:10">
      <c r="B10" s="359" t="s">
        <v>269</v>
      </c>
      <c r="C10" s="359"/>
      <c r="D10" s="359"/>
      <c r="E10" s="359"/>
      <c r="F10" s="359"/>
      <c r="G10" s="359"/>
      <c r="H10" s="359"/>
      <c r="I10" s="359"/>
      <c r="J10" s="359"/>
    </row>
    <row r="11" spans="2:10">
      <c r="B11" s="35" t="s">
        <v>390</v>
      </c>
      <c r="C11" s="35"/>
      <c r="D11" s="35"/>
      <c r="E11" s="35"/>
      <c r="F11" s="35"/>
      <c r="G11" s="35"/>
      <c r="H11" s="35"/>
      <c r="I11" s="35"/>
    </row>
    <row r="12" spans="2:10">
      <c r="B12" s="360" t="s">
        <v>448</v>
      </c>
      <c r="C12" s="360"/>
      <c r="D12" s="360"/>
      <c r="E12" s="360"/>
      <c r="F12" s="360"/>
      <c r="G12" s="360"/>
      <c r="H12" s="360"/>
      <c r="I12" s="360"/>
      <c r="J12" s="360"/>
    </row>
    <row r="13" spans="2:10">
      <c r="B13" s="71"/>
      <c r="C13" s="35"/>
      <c r="D13" s="35"/>
      <c r="E13" s="35"/>
      <c r="F13" s="35"/>
      <c r="G13" s="35"/>
      <c r="H13" s="35"/>
      <c r="I13" s="35"/>
    </row>
    <row r="14" spans="2:10" s="71" customFormat="1" ht="37.200000000000003" customHeight="1">
      <c r="B14" s="81" t="s">
        <v>270</v>
      </c>
      <c r="C14" s="357" t="s">
        <v>271</v>
      </c>
      <c r="D14" s="357"/>
      <c r="E14" s="357"/>
      <c r="F14" s="357" t="s">
        <v>272</v>
      </c>
      <c r="G14" s="357"/>
      <c r="H14" s="357"/>
      <c r="I14" s="81" t="s">
        <v>394</v>
      </c>
    </row>
    <row r="15" spans="2:10" s="71" customFormat="1" ht="35.1" customHeight="1">
      <c r="B15" s="84" t="s">
        <v>273</v>
      </c>
      <c r="C15" s="345">
        <v>0</v>
      </c>
      <c r="D15" s="346"/>
      <c r="E15" s="347"/>
      <c r="F15" s="348">
        <v>0</v>
      </c>
      <c r="G15" s="349"/>
      <c r="H15" s="350"/>
      <c r="I15" s="238">
        <v>0</v>
      </c>
    </row>
    <row r="16" spans="2:10" s="71" customFormat="1" ht="35.1" customHeight="1">
      <c r="B16" s="80" t="s">
        <v>274</v>
      </c>
      <c r="C16" s="351"/>
      <c r="D16" s="351"/>
      <c r="E16" s="351"/>
      <c r="F16" s="353"/>
      <c r="G16" s="353"/>
      <c r="H16" s="353"/>
      <c r="I16" s="239"/>
    </row>
    <row r="17" spans="2:10" s="71" customFormat="1" ht="35.1" customHeight="1">
      <c r="B17" s="83" t="s">
        <v>239</v>
      </c>
      <c r="C17" s="355">
        <f>+'BG 032023'!C16</f>
        <v>933000</v>
      </c>
      <c r="D17" s="355"/>
      <c r="E17" s="355"/>
      <c r="F17" s="354">
        <v>0</v>
      </c>
      <c r="G17" s="354"/>
      <c r="H17" s="354"/>
      <c r="I17" s="239"/>
    </row>
    <row r="18" spans="2:10" s="71" customFormat="1" ht="35.1" customHeight="1">
      <c r="B18" s="83" t="s">
        <v>240</v>
      </c>
      <c r="C18" s="355">
        <v>0</v>
      </c>
      <c r="D18" s="355"/>
      <c r="E18" s="355"/>
      <c r="F18" s="354">
        <v>0</v>
      </c>
      <c r="G18" s="354"/>
      <c r="H18" s="354"/>
      <c r="I18" s="239"/>
    </row>
    <row r="19" spans="2:10" s="71" customFormat="1" ht="35.1" customHeight="1">
      <c r="B19" s="82" t="s">
        <v>449</v>
      </c>
      <c r="C19" s="355">
        <v>0</v>
      </c>
      <c r="D19" s="355"/>
      <c r="E19" s="355"/>
      <c r="F19" s="354">
        <f>+CLASIFICACION!G18</f>
        <v>0</v>
      </c>
      <c r="G19" s="354"/>
      <c r="H19" s="354"/>
      <c r="I19" s="239"/>
    </row>
    <row r="20" spans="2:10" s="71" customFormat="1" ht="35.4" customHeight="1">
      <c r="B20" s="84" t="s">
        <v>275</v>
      </c>
      <c r="C20" s="353">
        <f>SUM(C15:E19)</f>
        <v>933000</v>
      </c>
      <c r="D20" s="353"/>
      <c r="E20" s="353"/>
      <c r="F20" s="353">
        <f>SUM(F15:H19)</f>
        <v>0</v>
      </c>
      <c r="G20" s="353"/>
      <c r="H20" s="353"/>
      <c r="I20" s="81" t="s">
        <v>473</v>
      </c>
    </row>
    <row r="21" spans="2:10" s="71" customFormat="1" ht="35.1" customHeight="1">
      <c r="B21" s="240"/>
      <c r="C21" s="356"/>
      <c r="D21" s="356"/>
      <c r="E21" s="356"/>
      <c r="F21" s="352"/>
      <c r="G21" s="352"/>
      <c r="H21" s="352"/>
      <c r="I21" s="181">
        <f>+C20+F20</f>
        <v>933000</v>
      </c>
      <c r="J21" s="295">
        <f>+I21-CLASIFICACION!G23</f>
        <v>0</v>
      </c>
    </row>
    <row r="23" spans="2:10">
      <c r="B23" s="338" t="s">
        <v>254</v>
      </c>
      <c r="C23" s="338"/>
      <c r="D23" s="338"/>
      <c r="E23" s="338"/>
      <c r="F23" s="338"/>
      <c r="G23" s="338"/>
      <c r="H23" s="338"/>
      <c r="I23" s="338"/>
    </row>
    <row r="26" spans="2:10">
      <c r="B26" s="44" t="s">
        <v>268</v>
      </c>
    </row>
    <row r="31" spans="2:10" s="48" customFormat="1">
      <c r="B31" s="47" t="s">
        <v>255</v>
      </c>
      <c r="C31" s="46"/>
      <c r="E31" s="47" t="s">
        <v>256</v>
      </c>
      <c r="I31" s="47" t="s">
        <v>257</v>
      </c>
    </row>
    <row r="32" spans="2:10" s="51" customFormat="1">
      <c r="B32" s="49" t="s">
        <v>258</v>
      </c>
      <c r="C32" s="50"/>
      <c r="E32" s="49" t="s">
        <v>259</v>
      </c>
      <c r="I32" s="49" t="s">
        <v>260</v>
      </c>
    </row>
    <row r="60" spans="4:4">
      <c r="D60" s="34">
        <f>'Variacion del Activo Neto'!G9</f>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C14:E14"/>
    <mergeCell ref="F14:H14"/>
    <mergeCell ref="B9:J9"/>
    <mergeCell ref="B10:J10"/>
    <mergeCell ref="B12:J12"/>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I45"/>
  <sheetViews>
    <sheetView showGridLines="0" zoomScale="80" zoomScaleNormal="80" zoomScaleSheetLayoutView="90" workbookViewId="0"/>
  </sheetViews>
  <sheetFormatPr baseColWidth="10" defaultColWidth="11.44140625" defaultRowHeight="15.6"/>
  <cols>
    <col min="1" max="1" width="3.33203125" style="34" customWidth="1"/>
    <col min="2" max="2" width="59.5546875" style="44" customWidth="1"/>
    <col min="3" max="3" width="17" style="44" bestFit="1" customWidth="1"/>
    <col min="4" max="4" width="10.44140625" style="44" customWidth="1"/>
    <col min="5" max="5" width="21.109375" style="44" customWidth="1"/>
    <col min="6" max="6" width="20.6640625" style="54" customWidth="1"/>
    <col min="7" max="16384" width="11.44140625" style="34"/>
  </cols>
  <sheetData>
    <row r="1" spans="2:9">
      <c r="B1" s="34"/>
      <c r="C1" s="34"/>
      <c r="D1" s="51"/>
      <c r="E1" s="34"/>
      <c r="F1" s="34"/>
    </row>
    <row r="2" spans="2:9">
      <c r="B2" s="55"/>
      <c r="C2" s="55"/>
      <c r="D2" s="58"/>
      <c r="E2" s="55"/>
      <c r="F2" s="55"/>
    </row>
    <row r="3" spans="2:9">
      <c r="B3" s="34"/>
      <c r="C3" s="34"/>
      <c r="D3" s="51"/>
      <c r="E3" s="34"/>
      <c r="F3" s="34"/>
    </row>
    <row r="4" spans="2:9">
      <c r="B4" s="34"/>
      <c r="C4" s="34"/>
      <c r="D4" s="51"/>
      <c r="E4" s="34"/>
      <c r="F4" s="34"/>
    </row>
    <row r="5" spans="2:9">
      <c r="B5" s="34"/>
      <c r="C5" s="34"/>
      <c r="D5" s="51"/>
      <c r="E5" s="34"/>
      <c r="F5" s="34"/>
    </row>
    <row r="6" spans="2:9">
      <c r="B6" s="34"/>
      <c r="C6" s="34"/>
      <c r="D6" s="51"/>
      <c r="E6" s="34"/>
      <c r="F6" s="34"/>
    </row>
    <row r="7" spans="2:9">
      <c r="B7" s="56"/>
      <c r="C7" s="56"/>
      <c r="D7" s="59"/>
      <c r="E7" s="56"/>
      <c r="F7" s="56"/>
    </row>
    <row r="8" spans="2:9">
      <c r="B8" s="103"/>
      <c r="F8" s="53" t="s">
        <v>246</v>
      </c>
    </row>
    <row r="9" spans="2:9" ht="37.200000000000003" customHeight="1">
      <c r="B9" s="358" t="s">
        <v>447</v>
      </c>
      <c r="C9" s="358"/>
      <c r="D9" s="358"/>
      <c r="E9" s="358"/>
      <c r="F9" s="358"/>
      <c r="G9" s="358"/>
      <c r="H9" s="358"/>
      <c r="I9" s="358"/>
    </row>
    <row r="10" spans="2:9">
      <c r="B10" s="359" t="s">
        <v>269</v>
      </c>
      <c r="C10" s="359"/>
      <c r="D10" s="359"/>
      <c r="E10" s="359"/>
      <c r="F10" s="359"/>
      <c r="G10" s="359"/>
      <c r="H10" s="359"/>
      <c r="I10" s="359"/>
    </row>
    <row r="11" spans="2:9">
      <c r="B11" s="35" t="s">
        <v>391</v>
      </c>
      <c r="C11" s="35"/>
      <c r="D11" s="35"/>
      <c r="E11" s="35"/>
      <c r="F11" s="35"/>
    </row>
    <row r="12" spans="2:9">
      <c r="B12" s="360" t="s">
        <v>448</v>
      </c>
      <c r="C12" s="360"/>
      <c r="D12" s="360"/>
      <c r="E12" s="360"/>
      <c r="F12" s="360"/>
      <c r="G12" s="360"/>
      <c r="H12" s="360"/>
      <c r="I12" s="360"/>
    </row>
    <row r="13" spans="2:9">
      <c r="B13" s="104"/>
      <c r="C13" s="104"/>
      <c r="D13" s="104"/>
      <c r="E13" s="104"/>
      <c r="F13" s="104"/>
    </row>
    <row r="14" spans="2:9" ht="45" customHeight="1">
      <c r="B14" s="110"/>
      <c r="C14" s="87"/>
      <c r="D14" s="87"/>
      <c r="E14" s="76">
        <v>45016</v>
      </c>
      <c r="F14" s="76">
        <v>44651</v>
      </c>
    </row>
    <row r="15" spans="2:9">
      <c r="B15" s="366"/>
      <c r="C15" s="367"/>
      <c r="D15" s="368"/>
      <c r="E15" s="193"/>
      <c r="F15" s="193"/>
    </row>
    <row r="16" spans="2:9" s="71" customFormat="1">
      <c r="B16" s="111" t="s">
        <v>276</v>
      </c>
      <c r="C16" s="73"/>
      <c r="D16" s="73"/>
      <c r="E16" s="194"/>
      <c r="F16" s="195"/>
    </row>
    <row r="17" spans="2:6" s="71" customFormat="1">
      <c r="B17" s="112"/>
      <c r="C17" s="73"/>
      <c r="D17" s="73"/>
      <c r="E17" s="194"/>
      <c r="F17" s="195"/>
    </row>
    <row r="18" spans="2:6" s="71" customFormat="1">
      <c r="B18" s="361" t="s">
        <v>277</v>
      </c>
      <c r="C18" s="362"/>
      <c r="D18" s="363"/>
      <c r="E18" s="195"/>
      <c r="F18" s="195"/>
    </row>
    <row r="19" spans="2:6" s="71" customFormat="1">
      <c r="B19" s="112" t="s">
        <v>549</v>
      </c>
      <c r="C19" s="74"/>
      <c r="D19" s="74"/>
      <c r="E19" s="195">
        <f>+'CA EF'!G215</f>
        <v>-933000</v>
      </c>
      <c r="F19" s="195">
        <v>0</v>
      </c>
    </row>
    <row r="20" spans="2:6" s="71" customFormat="1">
      <c r="B20" s="112" t="s">
        <v>550</v>
      </c>
      <c r="C20" s="73"/>
      <c r="D20" s="74"/>
      <c r="E20" s="195">
        <f>+'CA EF'!H215</f>
        <v>0</v>
      </c>
      <c r="F20" s="195">
        <v>0</v>
      </c>
    </row>
    <row r="21" spans="2:6" s="71" customFormat="1">
      <c r="B21" s="113" t="s">
        <v>278</v>
      </c>
      <c r="C21" s="74"/>
      <c r="D21" s="74"/>
      <c r="E21" s="195">
        <v>0</v>
      </c>
      <c r="F21" s="195">
        <v>0</v>
      </c>
    </row>
    <row r="22" spans="2:6" s="71" customFormat="1">
      <c r="B22" s="113" t="s">
        <v>365</v>
      </c>
      <c r="C22" s="73"/>
      <c r="D22" s="73"/>
      <c r="E22" s="195">
        <v>0</v>
      </c>
      <c r="F22" s="195">
        <v>0</v>
      </c>
    </row>
    <row r="23" spans="2:6" s="71" customFormat="1">
      <c r="B23" s="113"/>
      <c r="C23" s="73"/>
      <c r="D23" s="73"/>
      <c r="E23" s="195"/>
      <c r="F23" s="195"/>
    </row>
    <row r="24" spans="2:6" s="35" customFormat="1">
      <c r="B24" s="361" t="s">
        <v>279</v>
      </c>
      <c r="C24" s="362"/>
      <c r="D24" s="362"/>
      <c r="E24" s="196">
        <f>+SUM(E19:E23)</f>
        <v>-933000</v>
      </c>
      <c r="F24" s="196">
        <f>+SUM(F19:F23)</f>
        <v>0</v>
      </c>
    </row>
    <row r="25" spans="2:6" s="71" customFormat="1">
      <c r="B25" s="112"/>
      <c r="C25" s="73"/>
      <c r="D25" s="74"/>
      <c r="E25" s="195"/>
      <c r="F25" s="195"/>
    </row>
    <row r="26" spans="2:6" s="71" customFormat="1">
      <c r="B26" s="111" t="s">
        <v>280</v>
      </c>
      <c r="C26" s="74"/>
      <c r="D26" s="74"/>
      <c r="E26" s="195"/>
      <c r="F26" s="195"/>
    </row>
    <row r="27" spans="2:6" s="71" customFormat="1">
      <c r="B27" s="114"/>
      <c r="C27" s="74"/>
      <c r="D27" s="74"/>
      <c r="E27" s="195"/>
      <c r="F27" s="195"/>
    </row>
    <row r="28" spans="2:6" s="71" customFormat="1">
      <c r="B28" s="364" t="s">
        <v>240</v>
      </c>
      <c r="C28" s="365"/>
      <c r="D28" s="365"/>
      <c r="E28" s="195">
        <f>+'CA EF'!L215</f>
        <v>0</v>
      </c>
      <c r="F28" s="195">
        <v>0</v>
      </c>
    </row>
    <row r="29" spans="2:6" s="71" customFormat="1">
      <c r="B29" s="115" t="s">
        <v>239</v>
      </c>
      <c r="C29" s="105"/>
      <c r="D29" s="73"/>
      <c r="E29" s="195">
        <f>+'CA EF'!M123</f>
        <v>933000</v>
      </c>
      <c r="F29" s="195">
        <v>0</v>
      </c>
    </row>
    <row r="30" spans="2:6" s="71" customFormat="1">
      <c r="B30" s="115"/>
      <c r="C30" s="105"/>
      <c r="D30" s="74"/>
      <c r="E30" s="195"/>
      <c r="F30" s="195"/>
    </row>
    <row r="31" spans="2:6" s="71" customFormat="1">
      <c r="B31" s="361" t="s">
        <v>281</v>
      </c>
      <c r="C31" s="362"/>
      <c r="D31" s="362"/>
      <c r="E31" s="196">
        <f>+SUM(E28:E30)</f>
        <v>933000</v>
      </c>
      <c r="F31" s="196">
        <f>+SUM(F28:F30)</f>
        <v>0</v>
      </c>
    </row>
    <row r="32" spans="2:6" s="71" customFormat="1">
      <c r="B32" s="116"/>
      <c r="C32" s="106"/>
      <c r="D32" s="106"/>
      <c r="E32" s="196"/>
      <c r="F32" s="196"/>
    </row>
    <row r="33" spans="2:7" s="71" customFormat="1">
      <c r="B33" s="361" t="s">
        <v>525</v>
      </c>
      <c r="C33" s="362"/>
      <c r="D33" s="362"/>
      <c r="E33" s="196">
        <f>+E24+E31</f>
        <v>0</v>
      </c>
      <c r="F33" s="196"/>
    </row>
    <row r="34" spans="2:7" s="71" customFormat="1">
      <c r="B34" s="116" t="s">
        <v>282</v>
      </c>
      <c r="C34" s="106"/>
      <c r="D34" s="106"/>
      <c r="E34" s="196">
        <v>0</v>
      </c>
      <c r="F34" s="196">
        <v>0</v>
      </c>
    </row>
    <row r="35" spans="2:7" s="71" customFormat="1">
      <c r="B35" s="163" t="s">
        <v>283</v>
      </c>
      <c r="C35" s="117"/>
      <c r="D35" s="117"/>
      <c r="E35" s="197">
        <f>+E33+E34</f>
        <v>0</v>
      </c>
      <c r="F35" s="197">
        <f>+F24+F31+F34</f>
        <v>0</v>
      </c>
      <c r="G35" s="297">
        <f>+E35-'Activo Neto'!E16</f>
        <v>0</v>
      </c>
    </row>
    <row r="36" spans="2:7" s="71" customFormat="1">
      <c r="B36" s="109"/>
      <c r="C36" s="107"/>
      <c r="D36" s="107"/>
      <c r="E36" s="108"/>
      <c r="F36" s="108"/>
    </row>
    <row r="37" spans="2:7" s="71" customFormat="1">
      <c r="B37" s="338" t="s">
        <v>267</v>
      </c>
      <c r="C37" s="338"/>
      <c r="D37" s="338"/>
      <c r="E37" s="338"/>
      <c r="F37" s="338"/>
    </row>
    <row r="38" spans="2:7">
      <c r="E38" s="34"/>
      <c r="F38" s="34"/>
    </row>
    <row r="39" spans="2:7">
      <c r="B39" s="44" t="s">
        <v>284</v>
      </c>
      <c r="C39" s="34"/>
      <c r="D39" s="34"/>
      <c r="E39" s="34"/>
      <c r="F39" s="34"/>
    </row>
    <row r="40" spans="2:7">
      <c r="C40" s="34"/>
      <c r="D40" s="34"/>
      <c r="E40" s="34"/>
      <c r="F40" s="34"/>
    </row>
    <row r="41" spans="2:7">
      <c r="C41" s="34"/>
      <c r="D41" s="34"/>
      <c r="E41" s="34"/>
      <c r="F41" s="34"/>
    </row>
    <row r="42" spans="2:7">
      <c r="C42" s="34"/>
      <c r="D42" s="34"/>
      <c r="E42" s="34"/>
      <c r="F42" s="34"/>
    </row>
    <row r="43" spans="2:7">
      <c r="E43" s="34"/>
      <c r="F43" s="34"/>
    </row>
    <row r="44" spans="2:7" s="48" customFormat="1">
      <c r="B44" s="164" t="s">
        <v>255</v>
      </c>
      <c r="C44" s="47" t="s">
        <v>256</v>
      </c>
      <c r="F44" s="47" t="s">
        <v>257</v>
      </c>
    </row>
    <row r="45" spans="2:7" s="51" customFormat="1">
      <c r="B45" s="165" t="s">
        <v>258</v>
      </c>
      <c r="C45" s="49" t="s">
        <v>259</v>
      </c>
      <c r="F45" s="49" t="s">
        <v>260</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AA221"/>
  <sheetViews>
    <sheetView zoomScaleNormal="100" workbookViewId="0">
      <pane xSplit="6" ySplit="3" topLeftCell="G113" activePane="bottomRight" state="frozen"/>
      <selection activeCell="C9" sqref="C9:L9"/>
      <selection pane="topRight" activeCell="C9" sqref="C9:L9"/>
      <selection pane="bottomLeft" activeCell="C9" sqref="C9:L9"/>
      <selection pane="bottomRight" activeCell="C99" sqref="C99"/>
    </sheetView>
  </sheetViews>
  <sheetFormatPr baseColWidth="10" defaultColWidth="9.109375" defaultRowHeight="15" customHeight="1"/>
  <cols>
    <col min="1" max="1" width="52.44140625" bestFit="1" customWidth="1"/>
    <col min="2" max="2" width="16" customWidth="1"/>
    <col min="3" max="3" width="16.44140625" bestFit="1" customWidth="1"/>
    <col min="4" max="4" width="15" bestFit="1" customWidth="1"/>
    <col min="5" max="5" width="16.5546875" bestFit="1" customWidth="1"/>
    <col min="6" max="6" width="14.109375" style="19" bestFit="1" customWidth="1"/>
    <col min="7" max="7" width="17.6640625" bestFit="1" customWidth="1"/>
    <col min="8" max="8" width="18.33203125" bestFit="1" customWidth="1"/>
    <col min="9" max="9" width="18.33203125" customWidth="1"/>
    <col min="10" max="10" width="18.33203125" bestFit="1" customWidth="1"/>
    <col min="11" max="11" width="13" bestFit="1" customWidth="1"/>
    <col min="12" max="13" width="14.6640625" customWidth="1"/>
    <col min="14" max="14" width="14.44140625" bestFit="1" customWidth="1"/>
    <col min="15" max="15" width="15.88671875" bestFit="1" customWidth="1"/>
    <col min="250" max="250" width="33.6640625" customWidth="1"/>
    <col min="251" max="251" width="16" customWidth="1"/>
    <col min="252" max="253" width="15" bestFit="1" customWidth="1"/>
    <col min="254" max="254" width="16.5546875" bestFit="1" customWidth="1"/>
    <col min="255" max="255" width="12.5546875" customWidth="1"/>
    <col min="256" max="256" width="17.5546875" bestFit="1" customWidth="1"/>
    <col min="257" max="258" width="18.109375" bestFit="1" customWidth="1"/>
    <col min="259" max="259" width="12.88671875" bestFit="1" customWidth="1"/>
    <col min="260" max="261" width="16.5546875" bestFit="1" customWidth="1"/>
    <col min="262" max="263" width="13.109375" bestFit="1" customWidth="1"/>
    <col min="264" max="264" width="15.5546875" bestFit="1" customWidth="1"/>
    <col min="265" max="265" width="13.6640625" bestFit="1" customWidth="1"/>
    <col min="266" max="268" width="12.33203125" bestFit="1" customWidth="1"/>
    <col min="269" max="269" width="17.5546875" bestFit="1" customWidth="1"/>
    <col min="270" max="270" width="12.33203125" bestFit="1" customWidth="1"/>
    <col min="271" max="271" width="13.44140625" bestFit="1" customWidth="1"/>
    <col min="506" max="506" width="33.6640625" customWidth="1"/>
    <col min="507" max="507" width="16" customWidth="1"/>
    <col min="508" max="509" width="15" bestFit="1" customWidth="1"/>
    <col min="510" max="510" width="16.5546875" bestFit="1" customWidth="1"/>
    <col min="511" max="511" width="12.5546875" customWidth="1"/>
    <col min="512" max="512" width="17.5546875" bestFit="1" customWidth="1"/>
    <col min="513" max="514" width="18.109375" bestFit="1" customWidth="1"/>
    <col min="515" max="515" width="12.88671875" bestFit="1" customWidth="1"/>
    <col min="516" max="517" width="16.5546875" bestFit="1" customWidth="1"/>
    <col min="518" max="519" width="13.109375" bestFit="1" customWidth="1"/>
    <col min="520" max="520" width="15.5546875" bestFit="1" customWidth="1"/>
    <col min="521" max="521" width="13.6640625" bestFit="1" customWidth="1"/>
    <col min="522" max="524" width="12.33203125" bestFit="1" customWidth="1"/>
    <col min="525" max="525" width="17.5546875" bestFit="1" customWidth="1"/>
    <col min="526" max="526" width="12.33203125" bestFit="1" customWidth="1"/>
    <col min="527" max="527" width="13.44140625" bestFit="1" customWidth="1"/>
    <col min="762" max="762" width="33.6640625" customWidth="1"/>
    <col min="763" max="763" width="16" customWidth="1"/>
    <col min="764" max="765" width="15" bestFit="1" customWidth="1"/>
    <col min="766" max="766" width="16.5546875" bestFit="1" customWidth="1"/>
    <col min="767" max="767" width="12.5546875" customWidth="1"/>
    <col min="768" max="768" width="17.5546875" bestFit="1" customWidth="1"/>
    <col min="769" max="770" width="18.109375" bestFit="1" customWidth="1"/>
    <col min="771" max="771" width="12.88671875" bestFit="1" customWidth="1"/>
    <col min="772" max="773" width="16.5546875" bestFit="1" customWidth="1"/>
    <col min="774" max="775" width="13.109375" bestFit="1" customWidth="1"/>
    <col min="776" max="776" width="15.5546875" bestFit="1" customWidth="1"/>
    <col min="777" max="777" width="13.6640625" bestFit="1" customWidth="1"/>
    <col min="778" max="780" width="12.33203125" bestFit="1" customWidth="1"/>
    <col min="781" max="781" width="17.5546875" bestFit="1" customWidth="1"/>
    <col min="782" max="782" width="12.33203125" bestFit="1" customWidth="1"/>
    <col min="783" max="783" width="13.44140625" bestFit="1" customWidth="1"/>
    <col min="1018" max="1018" width="33.6640625" customWidth="1"/>
    <col min="1019" max="1019" width="16" customWidth="1"/>
    <col min="1020" max="1021" width="15" bestFit="1" customWidth="1"/>
    <col min="1022" max="1022" width="16.5546875" bestFit="1" customWidth="1"/>
    <col min="1023" max="1023" width="12.5546875" customWidth="1"/>
    <col min="1024" max="1024" width="17.5546875" bestFit="1" customWidth="1"/>
    <col min="1025" max="1026" width="18.109375" bestFit="1" customWidth="1"/>
    <col min="1027" max="1027" width="12.88671875" bestFit="1" customWidth="1"/>
    <col min="1028" max="1029" width="16.5546875" bestFit="1" customWidth="1"/>
    <col min="1030" max="1031" width="13.109375" bestFit="1" customWidth="1"/>
    <col min="1032" max="1032" width="15.5546875" bestFit="1" customWidth="1"/>
    <col min="1033" max="1033" width="13.6640625" bestFit="1" customWidth="1"/>
    <col min="1034" max="1036" width="12.33203125" bestFit="1" customWidth="1"/>
    <col min="1037" max="1037" width="17.5546875" bestFit="1" customWidth="1"/>
    <col min="1038" max="1038" width="12.33203125" bestFit="1" customWidth="1"/>
    <col min="1039" max="1039" width="13.44140625" bestFit="1" customWidth="1"/>
    <col min="1274" max="1274" width="33.6640625" customWidth="1"/>
    <col min="1275" max="1275" width="16" customWidth="1"/>
    <col min="1276" max="1277" width="15" bestFit="1" customWidth="1"/>
    <col min="1278" max="1278" width="16.5546875" bestFit="1" customWidth="1"/>
    <col min="1279" max="1279" width="12.5546875" customWidth="1"/>
    <col min="1280" max="1280" width="17.5546875" bestFit="1" customWidth="1"/>
    <col min="1281" max="1282" width="18.109375" bestFit="1" customWidth="1"/>
    <col min="1283" max="1283" width="12.88671875" bestFit="1" customWidth="1"/>
    <col min="1284" max="1285" width="16.5546875" bestFit="1" customWidth="1"/>
    <col min="1286" max="1287" width="13.109375" bestFit="1" customWidth="1"/>
    <col min="1288" max="1288" width="15.5546875" bestFit="1" customWidth="1"/>
    <col min="1289" max="1289" width="13.6640625" bestFit="1" customWidth="1"/>
    <col min="1290" max="1292" width="12.33203125" bestFit="1" customWidth="1"/>
    <col min="1293" max="1293" width="17.5546875" bestFit="1" customWidth="1"/>
    <col min="1294" max="1294" width="12.33203125" bestFit="1" customWidth="1"/>
    <col min="1295" max="1295" width="13.44140625" bestFit="1" customWidth="1"/>
    <col min="1530" max="1530" width="33.6640625" customWidth="1"/>
    <col min="1531" max="1531" width="16" customWidth="1"/>
    <col min="1532" max="1533" width="15" bestFit="1" customWidth="1"/>
    <col min="1534" max="1534" width="16.5546875" bestFit="1" customWidth="1"/>
    <col min="1535" max="1535" width="12.5546875" customWidth="1"/>
    <col min="1536" max="1536" width="17.5546875" bestFit="1" customWidth="1"/>
    <col min="1537" max="1538" width="18.109375" bestFit="1" customWidth="1"/>
    <col min="1539" max="1539" width="12.88671875" bestFit="1" customWidth="1"/>
    <col min="1540" max="1541" width="16.5546875" bestFit="1" customWidth="1"/>
    <col min="1542" max="1543" width="13.109375" bestFit="1" customWidth="1"/>
    <col min="1544" max="1544" width="15.5546875" bestFit="1" customWidth="1"/>
    <col min="1545" max="1545" width="13.6640625" bestFit="1" customWidth="1"/>
    <col min="1546" max="1548" width="12.33203125" bestFit="1" customWidth="1"/>
    <col min="1549" max="1549" width="17.5546875" bestFit="1" customWidth="1"/>
    <col min="1550" max="1550" width="12.33203125" bestFit="1" customWidth="1"/>
    <col min="1551" max="1551" width="13.44140625" bestFit="1" customWidth="1"/>
    <col min="1786" max="1786" width="33.6640625" customWidth="1"/>
    <col min="1787" max="1787" width="16" customWidth="1"/>
    <col min="1788" max="1789" width="15" bestFit="1" customWidth="1"/>
    <col min="1790" max="1790" width="16.5546875" bestFit="1" customWidth="1"/>
    <col min="1791" max="1791" width="12.5546875" customWidth="1"/>
    <col min="1792" max="1792" width="17.5546875" bestFit="1" customWidth="1"/>
    <col min="1793" max="1794" width="18.109375" bestFit="1" customWidth="1"/>
    <col min="1795" max="1795" width="12.88671875" bestFit="1" customWidth="1"/>
    <col min="1796" max="1797" width="16.5546875" bestFit="1" customWidth="1"/>
    <col min="1798" max="1799" width="13.109375" bestFit="1" customWidth="1"/>
    <col min="1800" max="1800" width="15.5546875" bestFit="1" customWidth="1"/>
    <col min="1801" max="1801" width="13.6640625" bestFit="1" customWidth="1"/>
    <col min="1802" max="1804" width="12.33203125" bestFit="1" customWidth="1"/>
    <col min="1805" max="1805" width="17.5546875" bestFit="1" customWidth="1"/>
    <col min="1806" max="1806" width="12.33203125" bestFit="1" customWidth="1"/>
    <col min="1807" max="1807" width="13.44140625" bestFit="1" customWidth="1"/>
    <col min="2042" max="2042" width="33.6640625" customWidth="1"/>
    <col min="2043" max="2043" width="16" customWidth="1"/>
    <col min="2044" max="2045" width="15" bestFit="1" customWidth="1"/>
    <col min="2046" max="2046" width="16.5546875" bestFit="1" customWidth="1"/>
    <col min="2047" max="2047" width="12.5546875" customWidth="1"/>
    <col min="2048" max="2048" width="17.5546875" bestFit="1" customWidth="1"/>
    <col min="2049" max="2050" width="18.109375" bestFit="1" customWidth="1"/>
    <col min="2051" max="2051" width="12.88671875" bestFit="1" customWidth="1"/>
    <col min="2052" max="2053" width="16.5546875" bestFit="1" customWidth="1"/>
    <col min="2054" max="2055" width="13.109375" bestFit="1" customWidth="1"/>
    <col min="2056" max="2056" width="15.5546875" bestFit="1" customWidth="1"/>
    <col min="2057" max="2057" width="13.6640625" bestFit="1" customWidth="1"/>
    <col min="2058" max="2060" width="12.33203125" bestFit="1" customWidth="1"/>
    <col min="2061" max="2061" width="17.5546875" bestFit="1" customWidth="1"/>
    <col min="2062" max="2062" width="12.33203125" bestFit="1" customWidth="1"/>
    <col min="2063" max="2063" width="13.44140625" bestFit="1" customWidth="1"/>
    <col min="2298" max="2298" width="33.6640625" customWidth="1"/>
    <col min="2299" max="2299" width="16" customWidth="1"/>
    <col min="2300" max="2301" width="15" bestFit="1" customWidth="1"/>
    <col min="2302" max="2302" width="16.5546875" bestFit="1" customWidth="1"/>
    <col min="2303" max="2303" width="12.5546875" customWidth="1"/>
    <col min="2304" max="2304" width="17.5546875" bestFit="1" customWidth="1"/>
    <col min="2305" max="2306" width="18.109375" bestFit="1" customWidth="1"/>
    <col min="2307" max="2307" width="12.88671875" bestFit="1" customWidth="1"/>
    <col min="2308" max="2309" width="16.5546875" bestFit="1" customWidth="1"/>
    <col min="2310" max="2311" width="13.109375" bestFit="1" customWidth="1"/>
    <col min="2312" max="2312" width="15.5546875" bestFit="1" customWidth="1"/>
    <col min="2313" max="2313" width="13.6640625" bestFit="1" customWidth="1"/>
    <col min="2314" max="2316" width="12.33203125" bestFit="1" customWidth="1"/>
    <col min="2317" max="2317" width="17.5546875" bestFit="1" customWidth="1"/>
    <col min="2318" max="2318" width="12.33203125" bestFit="1" customWidth="1"/>
    <col min="2319" max="2319" width="13.44140625" bestFit="1" customWidth="1"/>
    <col min="2554" max="2554" width="33.6640625" customWidth="1"/>
    <col min="2555" max="2555" width="16" customWidth="1"/>
    <col min="2556" max="2557" width="15" bestFit="1" customWidth="1"/>
    <col min="2558" max="2558" width="16.5546875" bestFit="1" customWidth="1"/>
    <col min="2559" max="2559" width="12.5546875" customWidth="1"/>
    <col min="2560" max="2560" width="17.5546875" bestFit="1" customWidth="1"/>
    <col min="2561" max="2562" width="18.109375" bestFit="1" customWidth="1"/>
    <col min="2563" max="2563" width="12.88671875" bestFit="1" customWidth="1"/>
    <col min="2564" max="2565" width="16.5546875" bestFit="1" customWidth="1"/>
    <col min="2566" max="2567" width="13.109375" bestFit="1" customWidth="1"/>
    <col min="2568" max="2568" width="15.5546875" bestFit="1" customWidth="1"/>
    <col min="2569" max="2569" width="13.6640625" bestFit="1" customWidth="1"/>
    <col min="2570" max="2572" width="12.33203125" bestFit="1" customWidth="1"/>
    <col min="2573" max="2573" width="17.5546875" bestFit="1" customWidth="1"/>
    <col min="2574" max="2574" width="12.33203125" bestFit="1" customWidth="1"/>
    <col min="2575" max="2575" width="13.44140625" bestFit="1" customWidth="1"/>
    <col min="2810" max="2810" width="33.6640625" customWidth="1"/>
    <col min="2811" max="2811" width="16" customWidth="1"/>
    <col min="2812" max="2813" width="15" bestFit="1" customWidth="1"/>
    <col min="2814" max="2814" width="16.5546875" bestFit="1" customWidth="1"/>
    <col min="2815" max="2815" width="12.5546875" customWidth="1"/>
    <col min="2816" max="2816" width="17.5546875" bestFit="1" customWidth="1"/>
    <col min="2817" max="2818" width="18.109375" bestFit="1" customWidth="1"/>
    <col min="2819" max="2819" width="12.88671875" bestFit="1" customWidth="1"/>
    <col min="2820" max="2821" width="16.5546875" bestFit="1" customWidth="1"/>
    <col min="2822" max="2823" width="13.109375" bestFit="1" customWidth="1"/>
    <col min="2824" max="2824" width="15.5546875" bestFit="1" customWidth="1"/>
    <col min="2825" max="2825" width="13.6640625" bestFit="1" customWidth="1"/>
    <col min="2826" max="2828" width="12.33203125" bestFit="1" customWidth="1"/>
    <col min="2829" max="2829" width="17.5546875" bestFit="1" customWidth="1"/>
    <col min="2830" max="2830" width="12.33203125" bestFit="1" customWidth="1"/>
    <col min="2831" max="2831" width="13.44140625" bestFit="1" customWidth="1"/>
    <col min="3066" max="3066" width="33.6640625" customWidth="1"/>
    <col min="3067" max="3067" width="16" customWidth="1"/>
    <col min="3068" max="3069" width="15" bestFit="1" customWidth="1"/>
    <col min="3070" max="3070" width="16.5546875" bestFit="1" customWidth="1"/>
    <col min="3071" max="3071" width="12.5546875" customWidth="1"/>
    <col min="3072" max="3072" width="17.5546875" bestFit="1" customWidth="1"/>
    <col min="3073" max="3074" width="18.109375" bestFit="1" customWidth="1"/>
    <col min="3075" max="3075" width="12.88671875" bestFit="1" customWidth="1"/>
    <col min="3076" max="3077" width="16.5546875" bestFit="1" customWidth="1"/>
    <col min="3078" max="3079" width="13.109375" bestFit="1" customWidth="1"/>
    <col min="3080" max="3080" width="15.5546875" bestFit="1" customWidth="1"/>
    <col min="3081" max="3081" width="13.6640625" bestFit="1" customWidth="1"/>
    <col min="3082" max="3084" width="12.33203125" bestFit="1" customWidth="1"/>
    <col min="3085" max="3085" width="17.5546875" bestFit="1" customWidth="1"/>
    <col min="3086" max="3086" width="12.33203125" bestFit="1" customWidth="1"/>
    <col min="3087" max="3087" width="13.44140625" bestFit="1" customWidth="1"/>
    <col min="3322" max="3322" width="33.6640625" customWidth="1"/>
    <col min="3323" max="3323" width="16" customWidth="1"/>
    <col min="3324" max="3325" width="15" bestFit="1" customWidth="1"/>
    <col min="3326" max="3326" width="16.5546875" bestFit="1" customWidth="1"/>
    <col min="3327" max="3327" width="12.5546875" customWidth="1"/>
    <col min="3328" max="3328" width="17.5546875" bestFit="1" customWidth="1"/>
    <col min="3329" max="3330" width="18.109375" bestFit="1" customWidth="1"/>
    <col min="3331" max="3331" width="12.88671875" bestFit="1" customWidth="1"/>
    <col min="3332" max="3333" width="16.5546875" bestFit="1" customWidth="1"/>
    <col min="3334" max="3335" width="13.109375" bestFit="1" customWidth="1"/>
    <col min="3336" max="3336" width="15.5546875" bestFit="1" customWidth="1"/>
    <col min="3337" max="3337" width="13.6640625" bestFit="1" customWidth="1"/>
    <col min="3338" max="3340" width="12.33203125" bestFit="1" customWidth="1"/>
    <col min="3341" max="3341" width="17.5546875" bestFit="1" customWidth="1"/>
    <col min="3342" max="3342" width="12.33203125" bestFit="1" customWidth="1"/>
    <col min="3343" max="3343" width="13.44140625" bestFit="1" customWidth="1"/>
    <col min="3578" max="3578" width="33.6640625" customWidth="1"/>
    <col min="3579" max="3579" width="16" customWidth="1"/>
    <col min="3580" max="3581" width="15" bestFit="1" customWidth="1"/>
    <col min="3582" max="3582" width="16.5546875" bestFit="1" customWidth="1"/>
    <col min="3583" max="3583" width="12.5546875" customWidth="1"/>
    <col min="3584" max="3584" width="17.5546875" bestFit="1" customWidth="1"/>
    <col min="3585" max="3586" width="18.109375" bestFit="1" customWidth="1"/>
    <col min="3587" max="3587" width="12.88671875" bestFit="1" customWidth="1"/>
    <col min="3588" max="3589" width="16.5546875" bestFit="1" customWidth="1"/>
    <col min="3590" max="3591" width="13.109375" bestFit="1" customWidth="1"/>
    <col min="3592" max="3592" width="15.5546875" bestFit="1" customWidth="1"/>
    <col min="3593" max="3593" width="13.6640625" bestFit="1" customWidth="1"/>
    <col min="3594" max="3596" width="12.33203125" bestFit="1" customWidth="1"/>
    <col min="3597" max="3597" width="17.5546875" bestFit="1" customWidth="1"/>
    <col min="3598" max="3598" width="12.33203125" bestFit="1" customWidth="1"/>
    <col min="3599" max="3599" width="13.44140625" bestFit="1" customWidth="1"/>
    <col min="3834" max="3834" width="33.6640625" customWidth="1"/>
    <col min="3835" max="3835" width="16" customWidth="1"/>
    <col min="3836" max="3837" width="15" bestFit="1" customWidth="1"/>
    <col min="3838" max="3838" width="16.5546875" bestFit="1" customWidth="1"/>
    <col min="3839" max="3839" width="12.5546875" customWidth="1"/>
    <col min="3840" max="3840" width="17.5546875" bestFit="1" customWidth="1"/>
    <col min="3841" max="3842" width="18.109375" bestFit="1" customWidth="1"/>
    <col min="3843" max="3843" width="12.88671875" bestFit="1" customWidth="1"/>
    <col min="3844" max="3845" width="16.5546875" bestFit="1" customWidth="1"/>
    <col min="3846" max="3847" width="13.109375" bestFit="1" customWidth="1"/>
    <col min="3848" max="3848" width="15.5546875" bestFit="1" customWidth="1"/>
    <col min="3849" max="3849" width="13.6640625" bestFit="1" customWidth="1"/>
    <col min="3850" max="3852" width="12.33203125" bestFit="1" customWidth="1"/>
    <col min="3853" max="3853" width="17.5546875" bestFit="1" customWidth="1"/>
    <col min="3854" max="3854" width="12.33203125" bestFit="1" customWidth="1"/>
    <col min="3855" max="3855" width="13.44140625" bestFit="1" customWidth="1"/>
    <col min="4090" max="4090" width="33.6640625" customWidth="1"/>
    <col min="4091" max="4091" width="16" customWidth="1"/>
    <col min="4092" max="4093" width="15" bestFit="1" customWidth="1"/>
    <col min="4094" max="4094" width="16.5546875" bestFit="1" customWidth="1"/>
    <col min="4095" max="4095" width="12.5546875" customWidth="1"/>
    <col min="4096" max="4096" width="17.5546875" bestFit="1" customWidth="1"/>
    <col min="4097" max="4098" width="18.109375" bestFit="1" customWidth="1"/>
    <col min="4099" max="4099" width="12.88671875" bestFit="1" customWidth="1"/>
    <col min="4100" max="4101" width="16.5546875" bestFit="1" customWidth="1"/>
    <col min="4102" max="4103" width="13.109375" bestFit="1" customWidth="1"/>
    <col min="4104" max="4104" width="15.5546875" bestFit="1" customWidth="1"/>
    <col min="4105" max="4105" width="13.6640625" bestFit="1" customWidth="1"/>
    <col min="4106" max="4108" width="12.33203125" bestFit="1" customWidth="1"/>
    <col min="4109" max="4109" width="17.5546875" bestFit="1" customWidth="1"/>
    <col min="4110" max="4110" width="12.33203125" bestFit="1" customWidth="1"/>
    <col min="4111" max="4111" width="13.44140625" bestFit="1" customWidth="1"/>
    <col min="4346" max="4346" width="33.6640625" customWidth="1"/>
    <col min="4347" max="4347" width="16" customWidth="1"/>
    <col min="4348" max="4349" width="15" bestFit="1" customWidth="1"/>
    <col min="4350" max="4350" width="16.5546875" bestFit="1" customWidth="1"/>
    <col min="4351" max="4351" width="12.5546875" customWidth="1"/>
    <col min="4352" max="4352" width="17.5546875" bestFit="1" customWidth="1"/>
    <col min="4353" max="4354" width="18.109375" bestFit="1" customWidth="1"/>
    <col min="4355" max="4355" width="12.88671875" bestFit="1" customWidth="1"/>
    <col min="4356" max="4357" width="16.5546875" bestFit="1" customWidth="1"/>
    <col min="4358" max="4359" width="13.109375" bestFit="1" customWidth="1"/>
    <col min="4360" max="4360" width="15.5546875" bestFit="1" customWidth="1"/>
    <col min="4361" max="4361" width="13.6640625" bestFit="1" customWidth="1"/>
    <col min="4362" max="4364" width="12.33203125" bestFit="1" customWidth="1"/>
    <col min="4365" max="4365" width="17.5546875" bestFit="1" customWidth="1"/>
    <col min="4366" max="4366" width="12.33203125" bestFit="1" customWidth="1"/>
    <col min="4367" max="4367" width="13.44140625" bestFit="1" customWidth="1"/>
    <col min="4602" max="4602" width="33.6640625" customWidth="1"/>
    <col min="4603" max="4603" width="16" customWidth="1"/>
    <col min="4604" max="4605" width="15" bestFit="1" customWidth="1"/>
    <col min="4606" max="4606" width="16.5546875" bestFit="1" customWidth="1"/>
    <col min="4607" max="4607" width="12.5546875" customWidth="1"/>
    <col min="4608" max="4608" width="17.5546875" bestFit="1" customWidth="1"/>
    <col min="4609" max="4610" width="18.109375" bestFit="1" customWidth="1"/>
    <col min="4611" max="4611" width="12.88671875" bestFit="1" customWidth="1"/>
    <col min="4612" max="4613" width="16.5546875" bestFit="1" customWidth="1"/>
    <col min="4614" max="4615" width="13.109375" bestFit="1" customWidth="1"/>
    <col min="4616" max="4616" width="15.5546875" bestFit="1" customWidth="1"/>
    <col min="4617" max="4617" width="13.6640625" bestFit="1" customWidth="1"/>
    <col min="4618" max="4620" width="12.33203125" bestFit="1" customWidth="1"/>
    <col min="4621" max="4621" width="17.5546875" bestFit="1" customWidth="1"/>
    <col min="4622" max="4622" width="12.33203125" bestFit="1" customWidth="1"/>
    <col min="4623" max="4623" width="13.44140625" bestFit="1" customWidth="1"/>
    <col min="4858" max="4858" width="33.6640625" customWidth="1"/>
    <col min="4859" max="4859" width="16" customWidth="1"/>
    <col min="4860" max="4861" width="15" bestFit="1" customWidth="1"/>
    <col min="4862" max="4862" width="16.5546875" bestFit="1" customWidth="1"/>
    <col min="4863" max="4863" width="12.5546875" customWidth="1"/>
    <col min="4864" max="4864" width="17.5546875" bestFit="1" customWidth="1"/>
    <col min="4865" max="4866" width="18.109375" bestFit="1" customWidth="1"/>
    <col min="4867" max="4867" width="12.88671875" bestFit="1" customWidth="1"/>
    <col min="4868" max="4869" width="16.5546875" bestFit="1" customWidth="1"/>
    <col min="4870" max="4871" width="13.109375" bestFit="1" customWidth="1"/>
    <col min="4872" max="4872" width="15.5546875" bestFit="1" customWidth="1"/>
    <col min="4873" max="4873" width="13.6640625" bestFit="1" customWidth="1"/>
    <col min="4874" max="4876" width="12.33203125" bestFit="1" customWidth="1"/>
    <col min="4877" max="4877" width="17.5546875" bestFit="1" customWidth="1"/>
    <col min="4878" max="4878" width="12.33203125" bestFit="1" customWidth="1"/>
    <col min="4879" max="4879" width="13.44140625" bestFit="1" customWidth="1"/>
    <col min="5114" max="5114" width="33.6640625" customWidth="1"/>
    <col min="5115" max="5115" width="16" customWidth="1"/>
    <col min="5116" max="5117" width="15" bestFit="1" customWidth="1"/>
    <col min="5118" max="5118" width="16.5546875" bestFit="1" customWidth="1"/>
    <col min="5119" max="5119" width="12.5546875" customWidth="1"/>
    <col min="5120" max="5120" width="17.5546875" bestFit="1" customWidth="1"/>
    <col min="5121" max="5122" width="18.109375" bestFit="1" customWidth="1"/>
    <col min="5123" max="5123" width="12.88671875" bestFit="1" customWidth="1"/>
    <col min="5124" max="5125" width="16.5546875" bestFit="1" customWidth="1"/>
    <col min="5126" max="5127" width="13.109375" bestFit="1" customWidth="1"/>
    <col min="5128" max="5128" width="15.5546875" bestFit="1" customWidth="1"/>
    <col min="5129" max="5129" width="13.6640625" bestFit="1" customWidth="1"/>
    <col min="5130" max="5132" width="12.33203125" bestFit="1" customWidth="1"/>
    <col min="5133" max="5133" width="17.5546875" bestFit="1" customWidth="1"/>
    <col min="5134" max="5134" width="12.33203125" bestFit="1" customWidth="1"/>
    <col min="5135" max="5135" width="13.44140625" bestFit="1" customWidth="1"/>
    <col min="5370" max="5370" width="33.6640625" customWidth="1"/>
    <col min="5371" max="5371" width="16" customWidth="1"/>
    <col min="5372" max="5373" width="15" bestFit="1" customWidth="1"/>
    <col min="5374" max="5374" width="16.5546875" bestFit="1" customWidth="1"/>
    <col min="5375" max="5375" width="12.5546875" customWidth="1"/>
    <col min="5376" max="5376" width="17.5546875" bestFit="1" customWidth="1"/>
    <col min="5377" max="5378" width="18.109375" bestFit="1" customWidth="1"/>
    <col min="5379" max="5379" width="12.88671875" bestFit="1" customWidth="1"/>
    <col min="5380" max="5381" width="16.5546875" bestFit="1" customWidth="1"/>
    <col min="5382" max="5383" width="13.109375" bestFit="1" customWidth="1"/>
    <col min="5384" max="5384" width="15.5546875" bestFit="1" customWidth="1"/>
    <col min="5385" max="5385" width="13.6640625" bestFit="1" customWidth="1"/>
    <col min="5386" max="5388" width="12.33203125" bestFit="1" customWidth="1"/>
    <col min="5389" max="5389" width="17.5546875" bestFit="1" customWidth="1"/>
    <col min="5390" max="5390" width="12.33203125" bestFit="1" customWidth="1"/>
    <col min="5391" max="5391" width="13.44140625" bestFit="1" customWidth="1"/>
    <col min="5626" max="5626" width="33.6640625" customWidth="1"/>
    <col min="5627" max="5627" width="16" customWidth="1"/>
    <col min="5628" max="5629" width="15" bestFit="1" customWidth="1"/>
    <col min="5630" max="5630" width="16.5546875" bestFit="1" customWidth="1"/>
    <col min="5631" max="5631" width="12.5546875" customWidth="1"/>
    <col min="5632" max="5632" width="17.5546875" bestFit="1" customWidth="1"/>
    <col min="5633" max="5634" width="18.109375" bestFit="1" customWidth="1"/>
    <col min="5635" max="5635" width="12.88671875" bestFit="1" customWidth="1"/>
    <col min="5636" max="5637" width="16.5546875" bestFit="1" customWidth="1"/>
    <col min="5638" max="5639" width="13.109375" bestFit="1" customWidth="1"/>
    <col min="5640" max="5640" width="15.5546875" bestFit="1" customWidth="1"/>
    <col min="5641" max="5641" width="13.6640625" bestFit="1" customWidth="1"/>
    <col min="5642" max="5644" width="12.33203125" bestFit="1" customWidth="1"/>
    <col min="5645" max="5645" width="17.5546875" bestFit="1" customWidth="1"/>
    <col min="5646" max="5646" width="12.33203125" bestFit="1" customWidth="1"/>
    <col min="5647" max="5647" width="13.44140625" bestFit="1" customWidth="1"/>
    <col min="5882" max="5882" width="33.6640625" customWidth="1"/>
    <col min="5883" max="5883" width="16" customWidth="1"/>
    <col min="5884" max="5885" width="15" bestFit="1" customWidth="1"/>
    <col min="5886" max="5886" width="16.5546875" bestFit="1" customWidth="1"/>
    <col min="5887" max="5887" width="12.5546875" customWidth="1"/>
    <col min="5888" max="5888" width="17.5546875" bestFit="1" customWidth="1"/>
    <col min="5889" max="5890" width="18.109375" bestFit="1" customWidth="1"/>
    <col min="5891" max="5891" width="12.88671875" bestFit="1" customWidth="1"/>
    <col min="5892" max="5893" width="16.5546875" bestFit="1" customWidth="1"/>
    <col min="5894" max="5895" width="13.109375" bestFit="1" customWidth="1"/>
    <col min="5896" max="5896" width="15.5546875" bestFit="1" customWidth="1"/>
    <col min="5897" max="5897" width="13.6640625" bestFit="1" customWidth="1"/>
    <col min="5898" max="5900" width="12.33203125" bestFit="1" customWidth="1"/>
    <col min="5901" max="5901" width="17.5546875" bestFit="1" customWidth="1"/>
    <col min="5902" max="5902" width="12.33203125" bestFit="1" customWidth="1"/>
    <col min="5903" max="5903" width="13.44140625" bestFit="1" customWidth="1"/>
    <col min="6138" max="6138" width="33.6640625" customWidth="1"/>
    <col min="6139" max="6139" width="16" customWidth="1"/>
    <col min="6140" max="6141" width="15" bestFit="1" customWidth="1"/>
    <col min="6142" max="6142" width="16.5546875" bestFit="1" customWidth="1"/>
    <col min="6143" max="6143" width="12.5546875" customWidth="1"/>
    <col min="6144" max="6144" width="17.5546875" bestFit="1" customWidth="1"/>
    <col min="6145" max="6146" width="18.109375" bestFit="1" customWidth="1"/>
    <col min="6147" max="6147" width="12.88671875" bestFit="1" customWidth="1"/>
    <col min="6148" max="6149" width="16.5546875" bestFit="1" customWidth="1"/>
    <col min="6150" max="6151" width="13.109375" bestFit="1" customWidth="1"/>
    <col min="6152" max="6152" width="15.5546875" bestFit="1" customWidth="1"/>
    <col min="6153" max="6153" width="13.6640625" bestFit="1" customWidth="1"/>
    <col min="6154" max="6156" width="12.33203125" bestFit="1" customWidth="1"/>
    <col min="6157" max="6157" width="17.5546875" bestFit="1" customWidth="1"/>
    <col min="6158" max="6158" width="12.33203125" bestFit="1" customWidth="1"/>
    <col min="6159" max="6159" width="13.44140625" bestFit="1" customWidth="1"/>
    <col min="6394" max="6394" width="33.6640625" customWidth="1"/>
    <col min="6395" max="6395" width="16" customWidth="1"/>
    <col min="6396" max="6397" width="15" bestFit="1" customWidth="1"/>
    <col min="6398" max="6398" width="16.5546875" bestFit="1" customWidth="1"/>
    <col min="6399" max="6399" width="12.5546875" customWidth="1"/>
    <col min="6400" max="6400" width="17.5546875" bestFit="1" customWidth="1"/>
    <col min="6401" max="6402" width="18.109375" bestFit="1" customWidth="1"/>
    <col min="6403" max="6403" width="12.88671875" bestFit="1" customWidth="1"/>
    <col min="6404" max="6405" width="16.5546875" bestFit="1" customWidth="1"/>
    <col min="6406" max="6407" width="13.109375" bestFit="1" customWidth="1"/>
    <col min="6408" max="6408" width="15.5546875" bestFit="1" customWidth="1"/>
    <col min="6409" max="6409" width="13.6640625" bestFit="1" customWidth="1"/>
    <col min="6410" max="6412" width="12.33203125" bestFit="1" customWidth="1"/>
    <col min="6413" max="6413" width="17.5546875" bestFit="1" customWidth="1"/>
    <col min="6414" max="6414" width="12.33203125" bestFit="1" customWidth="1"/>
    <col min="6415" max="6415" width="13.44140625" bestFit="1" customWidth="1"/>
    <col min="6650" max="6650" width="33.6640625" customWidth="1"/>
    <col min="6651" max="6651" width="16" customWidth="1"/>
    <col min="6652" max="6653" width="15" bestFit="1" customWidth="1"/>
    <col min="6654" max="6654" width="16.5546875" bestFit="1" customWidth="1"/>
    <col min="6655" max="6655" width="12.5546875" customWidth="1"/>
    <col min="6656" max="6656" width="17.5546875" bestFit="1" customWidth="1"/>
    <col min="6657" max="6658" width="18.109375" bestFit="1" customWidth="1"/>
    <col min="6659" max="6659" width="12.88671875" bestFit="1" customWidth="1"/>
    <col min="6660" max="6661" width="16.5546875" bestFit="1" customWidth="1"/>
    <col min="6662" max="6663" width="13.109375" bestFit="1" customWidth="1"/>
    <col min="6664" max="6664" width="15.5546875" bestFit="1" customWidth="1"/>
    <col min="6665" max="6665" width="13.6640625" bestFit="1" customWidth="1"/>
    <col min="6666" max="6668" width="12.33203125" bestFit="1" customWidth="1"/>
    <col min="6669" max="6669" width="17.5546875" bestFit="1" customWidth="1"/>
    <col min="6670" max="6670" width="12.33203125" bestFit="1" customWidth="1"/>
    <col min="6671" max="6671" width="13.44140625" bestFit="1" customWidth="1"/>
    <col min="6906" max="6906" width="33.6640625" customWidth="1"/>
    <col min="6907" max="6907" width="16" customWidth="1"/>
    <col min="6908" max="6909" width="15" bestFit="1" customWidth="1"/>
    <col min="6910" max="6910" width="16.5546875" bestFit="1" customWidth="1"/>
    <col min="6911" max="6911" width="12.5546875" customWidth="1"/>
    <col min="6912" max="6912" width="17.5546875" bestFit="1" customWidth="1"/>
    <col min="6913" max="6914" width="18.109375" bestFit="1" customWidth="1"/>
    <col min="6915" max="6915" width="12.88671875" bestFit="1" customWidth="1"/>
    <col min="6916" max="6917" width="16.5546875" bestFit="1" customWidth="1"/>
    <col min="6918" max="6919" width="13.109375" bestFit="1" customWidth="1"/>
    <col min="6920" max="6920" width="15.5546875" bestFit="1" customWidth="1"/>
    <col min="6921" max="6921" width="13.6640625" bestFit="1" customWidth="1"/>
    <col min="6922" max="6924" width="12.33203125" bestFit="1" customWidth="1"/>
    <col min="6925" max="6925" width="17.5546875" bestFit="1" customWidth="1"/>
    <col min="6926" max="6926" width="12.33203125" bestFit="1" customWidth="1"/>
    <col min="6927" max="6927" width="13.44140625" bestFit="1" customWidth="1"/>
    <col min="7162" max="7162" width="33.6640625" customWidth="1"/>
    <col min="7163" max="7163" width="16" customWidth="1"/>
    <col min="7164" max="7165" width="15" bestFit="1" customWidth="1"/>
    <col min="7166" max="7166" width="16.5546875" bestFit="1" customWidth="1"/>
    <col min="7167" max="7167" width="12.5546875" customWidth="1"/>
    <col min="7168" max="7168" width="17.5546875" bestFit="1" customWidth="1"/>
    <col min="7169" max="7170" width="18.109375" bestFit="1" customWidth="1"/>
    <col min="7171" max="7171" width="12.88671875" bestFit="1" customWidth="1"/>
    <col min="7172" max="7173" width="16.5546875" bestFit="1" customWidth="1"/>
    <col min="7174" max="7175" width="13.109375" bestFit="1" customWidth="1"/>
    <col min="7176" max="7176" width="15.5546875" bestFit="1" customWidth="1"/>
    <col min="7177" max="7177" width="13.6640625" bestFit="1" customWidth="1"/>
    <col min="7178" max="7180" width="12.33203125" bestFit="1" customWidth="1"/>
    <col min="7181" max="7181" width="17.5546875" bestFit="1" customWidth="1"/>
    <col min="7182" max="7182" width="12.33203125" bestFit="1" customWidth="1"/>
    <col min="7183" max="7183" width="13.44140625" bestFit="1" customWidth="1"/>
    <col min="7418" max="7418" width="33.6640625" customWidth="1"/>
    <col min="7419" max="7419" width="16" customWidth="1"/>
    <col min="7420" max="7421" width="15" bestFit="1" customWidth="1"/>
    <col min="7422" max="7422" width="16.5546875" bestFit="1" customWidth="1"/>
    <col min="7423" max="7423" width="12.5546875" customWidth="1"/>
    <col min="7424" max="7424" width="17.5546875" bestFit="1" customWidth="1"/>
    <col min="7425" max="7426" width="18.109375" bestFit="1" customWidth="1"/>
    <col min="7427" max="7427" width="12.88671875" bestFit="1" customWidth="1"/>
    <col min="7428" max="7429" width="16.5546875" bestFit="1" customWidth="1"/>
    <col min="7430" max="7431" width="13.109375" bestFit="1" customWidth="1"/>
    <col min="7432" max="7432" width="15.5546875" bestFit="1" customWidth="1"/>
    <col min="7433" max="7433" width="13.6640625" bestFit="1" customWidth="1"/>
    <col min="7434" max="7436" width="12.33203125" bestFit="1" customWidth="1"/>
    <col min="7437" max="7437" width="17.5546875" bestFit="1" customWidth="1"/>
    <col min="7438" max="7438" width="12.33203125" bestFit="1" customWidth="1"/>
    <col min="7439" max="7439" width="13.44140625" bestFit="1" customWidth="1"/>
    <col min="7674" max="7674" width="33.6640625" customWidth="1"/>
    <col min="7675" max="7675" width="16" customWidth="1"/>
    <col min="7676" max="7677" width="15" bestFit="1" customWidth="1"/>
    <col min="7678" max="7678" width="16.5546875" bestFit="1" customWidth="1"/>
    <col min="7679" max="7679" width="12.5546875" customWidth="1"/>
    <col min="7680" max="7680" width="17.5546875" bestFit="1" customWidth="1"/>
    <col min="7681" max="7682" width="18.109375" bestFit="1" customWidth="1"/>
    <col min="7683" max="7683" width="12.88671875" bestFit="1" customWidth="1"/>
    <col min="7684" max="7685" width="16.5546875" bestFit="1" customWidth="1"/>
    <col min="7686" max="7687" width="13.109375" bestFit="1" customWidth="1"/>
    <col min="7688" max="7688" width="15.5546875" bestFit="1" customWidth="1"/>
    <col min="7689" max="7689" width="13.6640625" bestFit="1" customWidth="1"/>
    <col min="7690" max="7692" width="12.33203125" bestFit="1" customWidth="1"/>
    <col min="7693" max="7693" width="17.5546875" bestFit="1" customWidth="1"/>
    <col min="7694" max="7694" width="12.33203125" bestFit="1" customWidth="1"/>
    <col min="7695" max="7695" width="13.44140625" bestFit="1" customWidth="1"/>
    <col min="7930" max="7930" width="33.6640625" customWidth="1"/>
    <col min="7931" max="7931" width="16" customWidth="1"/>
    <col min="7932" max="7933" width="15" bestFit="1" customWidth="1"/>
    <col min="7934" max="7934" width="16.5546875" bestFit="1" customWidth="1"/>
    <col min="7935" max="7935" width="12.5546875" customWidth="1"/>
    <col min="7936" max="7936" width="17.5546875" bestFit="1" customWidth="1"/>
    <col min="7937" max="7938" width="18.109375" bestFit="1" customWidth="1"/>
    <col min="7939" max="7939" width="12.88671875" bestFit="1" customWidth="1"/>
    <col min="7940" max="7941" width="16.5546875" bestFit="1" customWidth="1"/>
    <col min="7942" max="7943" width="13.109375" bestFit="1" customWidth="1"/>
    <col min="7944" max="7944" width="15.5546875" bestFit="1" customWidth="1"/>
    <col min="7945" max="7945" width="13.6640625" bestFit="1" customWidth="1"/>
    <col min="7946" max="7948" width="12.33203125" bestFit="1" customWidth="1"/>
    <col min="7949" max="7949" width="17.5546875" bestFit="1" customWidth="1"/>
    <col min="7950" max="7950" width="12.33203125" bestFit="1" customWidth="1"/>
    <col min="7951" max="7951" width="13.44140625" bestFit="1" customWidth="1"/>
    <col min="8186" max="8186" width="33.6640625" customWidth="1"/>
    <col min="8187" max="8187" width="16" customWidth="1"/>
    <col min="8188" max="8189" width="15" bestFit="1" customWidth="1"/>
    <col min="8190" max="8190" width="16.5546875" bestFit="1" customWidth="1"/>
    <col min="8191" max="8191" width="12.5546875" customWidth="1"/>
    <col min="8192" max="8192" width="17.5546875" bestFit="1" customWidth="1"/>
    <col min="8193" max="8194" width="18.109375" bestFit="1" customWidth="1"/>
    <col min="8195" max="8195" width="12.88671875" bestFit="1" customWidth="1"/>
    <col min="8196" max="8197" width="16.5546875" bestFit="1" customWidth="1"/>
    <col min="8198" max="8199" width="13.109375" bestFit="1" customWidth="1"/>
    <col min="8200" max="8200" width="15.5546875" bestFit="1" customWidth="1"/>
    <col min="8201" max="8201" width="13.6640625" bestFit="1" customWidth="1"/>
    <col min="8202" max="8204" width="12.33203125" bestFit="1" customWidth="1"/>
    <col min="8205" max="8205" width="17.5546875" bestFit="1" customWidth="1"/>
    <col min="8206" max="8206" width="12.33203125" bestFit="1" customWidth="1"/>
    <col min="8207" max="8207" width="13.44140625" bestFit="1" customWidth="1"/>
    <col min="8442" max="8442" width="33.6640625" customWidth="1"/>
    <col min="8443" max="8443" width="16" customWidth="1"/>
    <col min="8444" max="8445" width="15" bestFit="1" customWidth="1"/>
    <col min="8446" max="8446" width="16.5546875" bestFit="1" customWidth="1"/>
    <col min="8447" max="8447" width="12.5546875" customWidth="1"/>
    <col min="8448" max="8448" width="17.5546875" bestFit="1" customWidth="1"/>
    <col min="8449" max="8450" width="18.109375" bestFit="1" customWidth="1"/>
    <col min="8451" max="8451" width="12.88671875" bestFit="1" customWidth="1"/>
    <col min="8452" max="8453" width="16.5546875" bestFit="1" customWidth="1"/>
    <col min="8454" max="8455" width="13.109375" bestFit="1" customWidth="1"/>
    <col min="8456" max="8456" width="15.5546875" bestFit="1" customWidth="1"/>
    <col min="8457" max="8457" width="13.6640625" bestFit="1" customWidth="1"/>
    <col min="8458" max="8460" width="12.33203125" bestFit="1" customWidth="1"/>
    <col min="8461" max="8461" width="17.5546875" bestFit="1" customWidth="1"/>
    <col min="8462" max="8462" width="12.33203125" bestFit="1" customWidth="1"/>
    <col min="8463" max="8463" width="13.44140625" bestFit="1" customWidth="1"/>
    <col min="8698" max="8698" width="33.6640625" customWidth="1"/>
    <col min="8699" max="8699" width="16" customWidth="1"/>
    <col min="8700" max="8701" width="15" bestFit="1" customWidth="1"/>
    <col min="8702" max="8702" width="16.5546875" bestFit="1" customWidth="1"/>
    <col min="8703" max="8703" width="12.5546875" customWidth="1"/>
    <col min="8704" max="8704" width="17.5546875" bestFit="1" customWidth="1"/>
    <col min="8705" max="8706" width="18.109375" bestFit="1" customWidth="1"/>
    <col min="8707" max="8707" width="12.88671875" bestFit="1" customWidth="1"/>
    <col min="8708" max="8709" width="16.5546875" bestFit="1" customWidth="1"/>
    <col min="8710" max="8711" width="13.109375" bestFit="1" customWidth="1"/>
    <col min="8712" max="8712" width="15.5546875" bestFit="1" customWidth="1"/>
    <col min="8713" max="8713" width="13.6640625" bestFit="1" customWidth="1"/>
    <col min="8714" max="8716" width="12.33203125" bestFit="1" customWidth="1"/>
    <col min="8717" max="8717" width="17.5546875" bestFit="1" customWidth="1"/>
    <col min="8718" max="8718" width="12.33203125" bestFit="1" customWidth="1"/>
    <col min="8719" max="8719" width="13.44140625" bestFit="1" customWidth="1"/>
    <col min="8954" max="8954" width="33.6640625" customWidth="1"/>
    <col min="8955" max="8955" width="16" customWidth="1"/>
    <col min="8956" max="8957" width="15" bestFit="1" customWidth="1"/>
    <col min="8958" max="8958" width="16.5546875" bestFit="1" customWidth="1"/>
    <col min="8959" max="8959" width="12.5546875" customWidth="1"/>
    <col min="8960" max="8960" width="17.5546875" bestFit="1" customWidth="1"/>
    <col min="8961" max="8962" width="18.109375" bestFit="1" customWidth="1"/>
    <col min="8963" max="8963" width="12.88671875" bestFit="1" customWidth="1"/>
    <col min="8964" max="8965" width="16.5546875" bestFit="1" customWidth="1"/>
    <col min="8966" max="8967" width="13.109375" bestFit="1" customWidth="1"/>
    <col min="8968" max="8968" width="15.5546875" bestFit="1" customWidth="1"/>
    <col min="8969" max="8969" width="13.6640625" bestFit="1" customWidth="1"/>
    <col min="8970" max="8972" width="12.33203125" bestFit="1" customWidth="1"/>
    <col min="8973" max="8973" width="17.5546875" bestFit="1" customWidth="1"/>
    <col min="8974" max="8974" width="12.33203125" bestFit="1" customWidth="1"/>
    <col min="8975" max="8975" width="13.44140625" bestFit="1" customWidth="1"/>
    <col min="9210" max="9210" width="33.6640625" customWidth="1"/>
    <col min="9211" max="9211" width="16" customWidth="1"/>
    <col min="9212" max="9213" width="15" bestFit="1" customWidth="1"/>
    <col min="9214" max="9214" width="16.5546875" bestFit="1" customWidth="1"/>
    <col min="9215" max="9215" width="12.5546875" customWidth="1"/>
    <col min="9216" max="9216" width="17.5546875" bestFit="1" customWidth="1"/>
    <col min="9217" max="9218" width="18.109375" bestFit="1" customWidth="1"/>
    <col min="9219" max="9219" width="12.88671875" bestFit="1" customWidth="1"/>
    <col min="9220" max="9221" width="16.5546875" bestFit="1" customWidth="1"/>
    <col min="9222" max="9223" width="13.109375" bestFit="1" customWidth="1"/>
    <col min="9224" max="9224" width="15.5546875" bestFit="1" customWidth="1"/>
    <col min="9225" max="9225" width="13.6640625" bestFit="1" customWidth="1"/>
    <col min="9226" max="9228" width="12.33203125" bestFit="1" customWidth="1"/>
    <col min="9229" max="9229" width="17.5546875" bestFit="1" customWidth="1"/>
    <col min="9230" max="9230" width="12.33203125" bestFit="1" customWidth="1"/>
    <col min="9231" max="9231" width="13.44140625" bestFit="1" customWidth="1"/>
    <col min="9466" max="9466" width="33.6640625" customWidth="1"/>
    <col min="9467" max="9467" width="16" customWidth="1"/>
    <col min="9468" max="9469" width="15" bestFit="1" customWidth="1"/>
    <col min="9470" max="9470" width="16.5546875" bestFit="1" customWidth="1"/>
    <col min="9471" max="9471" width="12.5546875" customWidth="1"/>
    <col min="9472" max="9472" width="17.5546875" bestFit="1" customWidth="1"/>
    <col min="9473" max="9474" width="18.109375" bestFit="1" customWidth="1"/>
    <col min="9475" max="9475" width="12.88671875" bestFit="1" customWidth="1"/>
    <col min="9476" max="9477" width="16.5546875" bestFit="1" customWidth="1"/>
    <col min="9478" max="9479" width="13.109375" bestFit="1" customWidth="1"/>
    <col min="9480" max="9480" width="15.5546875" bestFit="1" customWidth="1"/>
    <col min="9481" max="9481" width="13.6640625" bestFit="1" customWidth="1"/>
    <col min="9482" max="9484" width="12.33203125" bestFit="1" customWidth="1"/>
    <col min="9485" max="9485" width="17.5546875" bestFit="1" customWidth="1"/>
    <col min="9486" max="9486" width="12.33203125" bestFit="1" customWidth="1"/>
    <col min="9487" max="9487" width="13.44140625" bestFit="1" customWidth="1"/>
    <col min="9722" max="9722" width="33.6640625" customWidth="1"/>
    <col min="9723" max="9723" width="16" customWidth="1"/>
    <col min="9724" max="9725" width="15" bestFit="1" customWidth="1"/>
    <col min="9726" max="9726" width="16.5546875" bestFit="1" customWidth="1"/>
    <col min="9727" max="9727" width="12.5546875" customWidth="1"/>
    <col min="9728" max="9728" width="17.5546875" bestFit="1" customWidth="1"/>
    <col min="9729" max="9730" width="18.109375" bestFit="1" customWidth="1"/>
    <col min="9731" max="9731" width="12.88671875" bestFit="1" customWidth="1"/>
    <col min="9732" max="9733" width="16.5546875" bestFit="1" customWidth="1"/>
    <col min="9734" max="9735" width="13.109375" bestFit="1" customWidth="1"/>
    <col min="9736" max="9736" width="15.5546875" bestFit="1" customWidth="1"/>
    <col min="9737" max="9737" width="13.6640625" bestFit="1" customWidth="1"/>
    <col min="9738" max="9740" width="12.33203125" bestFit="1" customWidth="1"/>
    <col min="9741" max="9741" width="17.5546875" bestFit="1" customWidth="1"/>
    <col min="9742" max="9742" width="12.33203125" bestFit="1" customWidth="1"/>
    <col min="9743" max="9743" width="13.44140625" bestFit="1" customWidth="1"/>
    <col min="9978" max="9978" width="33.6640625" customWidth="1"/>
    <col min="9979" max="9979" width="16" customWidth="1"/>
    <col min="9980" max="9981" width="15" bestFit="1" customWidth="1"/>
    <col min="9982" max="9982" width="16.5546875" bestFit="1" customWidth="1"/>
    <col min="9983" max="9983" width="12.5546875" customWidth="1"/>
    <col min="9984" max="9984" width="17.5546875" bestFit="1" customWidth="1"/>
    <col min="9985" max="9986" width="18.109375" bestFit="1" customWidth="1"/>
    <col min="9987" max="9987" width="12.88671875" bestFit="1" customWidth="1"/>
    <col min="9988" max="9989" width="16.5546875" bestFit="1" customWidth="1"/>
    <col min="9990" max="9991" width="13.109375" bestFit="1" customWidth="1"/>
    <col min="9992" max="9992" width="15.5546875" bestFit="1" customWidth="1"/>
    <col min="9993" max="9993" width="13.6640625" bestFit="1" customWidth="1"/>
    <col min="9994" max="9996" width="12.33203125" bestFit="1" customWidth="1"/>
    <col min="9997" max="9997" width="17.5546875" bestFit="1" customWidth="1"/>
    <col min="9998" max="9998" width="12.33203125" bestFit="1" customWidth="1"/>
    <col min="9999" max="9999" width="13.44140625" bestFit="1" customWidth="1"/>
    <col min="10234" max="10234" width="33.6640625" customWidth="1"/>
    <col min="10235" max="10235" width="16" customWidth="1"/>
    <col min="10236" max="10237" width="15" bestFit="1" customWidth="1"/>
    <col min="10238" max="10238" width="16.5546875" bestFit="1" customWidth="1"/>
    <col min="10239" max="10239" width="12.5546875" customWidth="1"/>
    <col min="10240" max="10240" width="17.5546875" bestFit="1" customWidth="1"/>
    <col min="10241" max="10242" width="18.109375" bestFit="1" customWidth="1"/>
    <col min="10243" max="10243" width="12.88671875" bestFit="1" customWidth="1"/>
    <col min="10244" max="10245" width="16.5546875" bestFit="1" customWidth="1"/>
    <col min="10246" max="10247" width="13.109375" bestFit="1" customWidth="1"/>
    <col min="10248" max="10248" width="15.5546875" bestFit="1" customWidth="1"/>
    <col min="10249" max="10249" width="13.6640625" bestFit="1" customWidth="1"/>
    <col min="10250" max="10252" width="12.33203125" bestFit="1" customWidth="1"/>
    <col min="10253" max="10253" width="17.5546875" bestFit="1" customWidth="1"/>
    <col min="10254" max="10254" width="12.33203125" bestFit="1" customWidth="1"/>
    <col min="10255" max="10255" width="13.44140625" bestFit="1" customWidth="1"/>
    <col min="10490" max="10490" width="33.6640625" customWidth="1"/>
    <col min="10491" max="10491" width="16" customWidth="1"/>
    <col min="10492" max="10493" width="15" bestFit="1" customWidth="1"/>
    <col min="10494" max="10494" width="16.5546875" bestFit="1" customWidth="1"/>
    <col min="10495" max="10495" width="12.5546875" customWidth="1"/>
    <col min="10496" max="10496" width="17.5546875" bestFit="1" customWidth="1"/>
    <col min="10497" max="10498" width="18.109375" bestFit="1" customWidth="1"/>
    <col min="10499" max="10499" width="12.88671875" bestFit="1" customWidth="1"/>
    <col min="10500" max="10501" width="16.5546875" bestFit="1" customWidth="1"/>
    <col min="10502" max="10503" width="13.109375" bestFit="1" customWidth="1"/>
    <col min="10504" max="10504" width="15.5546875" bestFit="1" customWidth="1"/>
    <col min="10505" max="10505" width="13.6640625" bestFit="1" customWidth="1"/>
    <col min="10506" max="10508" width="12.33203125" bestFit="1" customWidth="1"/>
    <col min="10509" max="10509" width="17.5546875" bestFit="1" customWidth="1"/>
    <col min="10510" max="10510" width="12.33203125" bestFit="1" customWidth="1"/>
    <col min="10511" max="10511" width="13.44140625" bestFit="1" customWidth="1"/>
    <col min="10746" max="10746" width="33.6640625" customWidth="1"/>
    <col min="10747" max="10747" width="16" customWidth="1"/>
    <col min="10748" max="10749" width="15" bestFit="1" customWidth="1"/>
    <col min="10750" max="10750" width="16.5546875" bestFit="1" customWidth="1"/>
    <col min="10751" max="10751" width="12.5546875" customWidth="1"/>
    <col min="10752" max="10752" width="17.5546875" bestFit="1" customWidth="1"/>
    <col min="10753" max="10754" width="18.109375" bestFit="1" customWidth="1"/>
    <col min="10755" max="10755" width="12.88671875" bestFit="1" customWidth="1"/>
    <col min="10756" max="10757" width="16.5546875" bestFit="1" customWidth="1"/>
    <col min="10758" max="10759" width="13.109375" bestFit="1" customWidth="1"/>
    <col min="10760" max="10760" width="15.5546875" bestFit="1" customWidth="1"/>
    <col min="10761" max="10761" width="13.6640625" bestFit="1" customWidth="1"/>
    <col min="10762" max="10764" width="12.33203125" bestFit="1" customWidth="1"/>
    <col min="10765" max="10765" width="17.5546875" bestFit="1" customWidth="1"/>
    <col min="10766" max="10766" width="12.33203125" bestFit="1" customWidth="1"/>
    <col min="10767" max="10767" width="13.44140625" bestFit="1" customWidth="1"/>
    <col min="11002" max="11002" width="33.6640625" customWidth="1"/>
    <col min="11003" max="11003" width="16" customWidth="1"/>
    <col min="11004" max="11005" width="15" bestFit="1" customWidth="1"/>
    <col min="11006" max="11006" width="16.5546875" bestFit="1" customWidth="1"/>
    <col min="11007" max="11007" width="12.5546875" customWidth="1"/>
    <col min="11008" max="11008" width="17.5546875" bestFit="1" customWidth="1"/>
    <col min="11009" max="11010" width="18.109375" bestFit="1" customWidth="1"/>
    <col min="11011" max="11011" width="12.88671875" bestFit="1" customWidth="1"/>
    <col min="11012" max="11013" width="16.5546875" bestFit="1" customWidth="1"/>
    <col min="11014" max="11015" width="13.109375" bestFit="1" customWidth="1"/>
    <col min="11016" max="11016" width="15.5546875" bestFit="1" customWidth="1"/>
    <col min="11017" max="11017" width="13.6640625" bestFit="1" customWidth="1"/>
    <col min="11018" max="11020" width="12.33203125" bestFit="1" customWidth="1"/>
    <col min="11021" max="11021" width="17.5546875" bestFit="1" customWidth="1"/>
    <col min="11022" max="11022" width="12.33203125" bestFit="1" customWidth="1"/>
    <col min="11023" max="11023" width="13.44140625" bestFit="1" customWidth="1"/>
    <col min="11258" max="11258" width="33.6640625" customWidth="1"/>
    <col min="11259" max="11259" width="16" customWidth="1"/>
    <col min="11260" max="11261" width="15" bestFit="1" customWidth="1"/>
    <col min="11262" max="11262" width="16.5546875" bestFit="1" customWidth="1"/>
    <col min="11263" max="11263" width="12.5546875" customWidth="1"/>
    <col min="11264" max="11264" width="17.5546875" bestFit="1" customWidth="1"/>
    <col min="11265" max="11266" width="18.109375" bestFit="1" customWidth="1"/>
    <col min="11267" max="11267" width="12.88671875" bestFit="1" customWidth="1"/>
    <col min="11268" max="11269" width="16.5546875" bestFit="1" customWidth="1"/>
    <col min="11270" max="11271" width="13.109375" bestFit="1" customWidth="1"/>
    <col min="11272" max="11272" width="15.5546875" bestFit="1" customWidth="1"/>
    <col min="11273" max="11273" width="13.6640625" bestFit="1" customWidth="1"/>
    <col min="11274" max="11276" width="12.33203125" bestFit="1" customWidth="1"/>
    <col min="11277" max="11277" width="17.5546875" bestFit="1" customWidth="1"/>
    <col min="11278" max="11278" width="12.33203125" bestFit="1" customWidth="1"/>
    <col min="11279" max="11279" width="13.44140625" bestFit="1" customWidth="1"/>
    <col min="11514" max="11514" width="33.6640625" customWidth="1"/>
    <col min="11515" max="11515" width="16" customWidth="1"/>
    <col min="11516" max="11517" width="15" bestFit="1" customWidth="1"/>
    <col min="11518" max="11518" width="16.5546875" bestFit="1" customWidth="1"/>
    <col min="11519" max="11519" width="12.5546875" customWidth="1"/>
    <col min="11520" max="11520" width="17.5546875" bestFit="1" customWidth="1"/>
    <col min="11521" max="11522" width="18.109375" bestFit="1" customWidth="1"/>
    <col min="11523" max="11523" width="12.88671875" bestFit="1" customWidth="1"/>
    <col min="11524" max="11525" width="16.5546875" bestFit="1" customWidth="1"/>
    <col min="11526" max="11527" width="13.109375" bestFit="1" customWidth="1"/>
    <col min="11528" max="11528" width="15.5546875" bestFit="1" customWidth="1"/>
    <col min="11529" max="11529" width="13.6640625" bestFit="1" customWidth="1"/>
    <col min="11530" max="11532" width="12.33203125" bestFit="1" customWidth="1"/>
    <col min="11533" max="11533" width="17.5546875" bestFit="1" customWidth="1"/>
    <col min="11534" max="11534" width="12.33203125" bestFit="1" customWidth="1"/>
    <col min="11535" max="11535" width="13.44140625" bestFit="1" customWidth="1"/>
    <col min="11770" max="11770" width="33.6640625" customWidth="1"/>
    <col min="11771" max="11771" width="16" customWidth="1"/>
    <col min="11772" max="11773" width="15" bestFit="1" customWidth="1"/>
    <col min="11774" max="11774" width="16.5546875" bestFit="1" customWidth="1"/>
    <col min="11775" max="11775" width="12.5546875" customWidth="1"/>
    <col min="11776" max="11776" width="17.5546875" bestFit="1" customWidth="1"/>
    <col min="11777" max="11778" width="18.109375" bestFit="1" customWidth="1"/>
    <col min="11779" max="11779" width="12.88671875" bestFit="1" customWidth="1"/>
    <col min="11780" max="11781" width="16.5546875" bestFit="1" customWidth="1"/>
    <col min="11782" max="11783" width="13.109375" bestFit="1" customWidth="1"/>
    <col min="11784" max="11784" width="15.5546875" bestFit="1" customWidth="1"/>
    <col min="11785" max="11785" width="13.6640625" bestFit="1" customWidth="1"/>
    <col min="11786" max="11788" width="12.33203125" bestFit="1" customWidth="1"/>
    <col min="11789" max="11789" width="17.5546875" bestFit="1" customWidth="1"/>
    <col min="11790" max="11790" width="12.33203125" bestFit="1" customWidth="1"/>
    <col min="11791" max="11791" width="13.44140625" bestFit="1" customWidth="1"/>
    <col min="12026" max="12026" width="33.6640625" customWidth="1"/>
    <col min="12027" max="12027" width="16" customWidth="1"/>
    <col min="12028" max="12029" width="15" bestFit="1" customWidth="1"/>
    <col min="12030" max="12030" width="16.5546875" bestFit="1" customWidth="1"/>
    <col min="12031" max="12031" width="12.5546875" customWidth="1"/>
    <col min="12032" max="12032" width="17.5546875" bestFit="1" customWidth="1"/>
    <col min="12033" max="12034" width="18.109375" bestFit="1" customWidth="1"/>
    <col min="12035" max="12035" width="12.88671875" bestFit="1" customWidth="1"/>
    <col min="12036" max="12037" width="16.5546875" bestFit="1" customWidth="1"/>
    <col min="12038" max="12039" width="13.109375" bestFit="1" customWidth="1"/>
    <col min="12040" max="12040" width="15.5546875" bestFit="1" customWidth="1"/>
    <col min="12041" max="12041" width="13.6640625" bestFit="1" customWidth="1"/>
    <col min="12042" max="12044" width="12.33203125" bestFit="1" customWidth="1"/>
    <col min="12045" max="12045" width="17.5546875" bestFit="1" customWidth="1"/>
    <col min="12046" max="12046" width="12.33203125" bestFit="1" customWidth="1"/>
    <col min="12047" max="12047" width="13.44140625" bestFit="1" customWidth="1"/>
    <col min="12282" max="12282" width="33.6640625" customWidth="1"/>
    <col min="12283" max="12283" width="16" customWidth="1"/>
    <col min="12284" max="12285" width="15" bestFit="1" customWidth="1"/>
    <col min="12286" max="12286" width="16.5546875" bestFit="1" customWidth="1"/>
    <col min="12287" max="12287" width="12.5546875" customWidth="1"/>
    <col min="12288" max="12288" width="17.5546875" bestFit="1" customWidth="1"/>
    <col min="12289" max="12290" width="18.109375" bestFit="1" customWidth="1"/>
    <col min="12291" max="12291" width="12.88671875" bestFit="1" customWidth="1"/>
    <col min="12292" max="12293" width="16.5546875" bestFit="1" customWidth="1"/>
    <col min="12294" max="12295" width="13.109375" bestFit="1" customWidth="1"/>
    <col min="12296" max="12296" width="15.5546875" bestFit="1" customWidth="1"/>
    <col min="12297" max="12297" width="13.6640625" bestFit="1" customWidth="1"/>
    <col min="12298" max="12300" width="12.33203125" bestFit="1" customWidth="1"/>
    <col min="12301" max="12301" width="17.5546875" bestFit="1" customWidth="1"/>
    <col min="12302" max="12302" width="12.33203125" bestFit="1" customWidth="1"/>
    <col min="12303" max="12303" width="13.44140625" bestFit="1" customWidth="1"/>
    <col min="12538" max="12538" width="33.6640625" customWidth="1"/>
    <col min="12539" max="12539" width="16" customWidth="1"/>
    <col min="12540" max="12541" width="15" bestFit="1" customWidth="1"/>
    <col min="12542" max="12542" width="16.5546875" bestFit="1" customWidth="1"/>
    <col min="12543" max="12543" width="12.5546875" customWidth="1"/>
    <col min="12544" max="12544" width="17.5546875" bestFit="1" customWidth="1"/>
    <col min="12545" max="12546" width="18.109375" bestFit="1" customWidth="1"/>
    <col min="12547" max="12547" width="12.88671875" bestFit="1" customWidth="1"/>
    <col min="12548" max="12549" width="16.5546875" bestFit="1" customWidth="1"/>
    <col min="12550" max="12551" width="13.109375" bestFit="1" customWidth="1"/>
    <col min="12552" max="12552" width="15.5546875" bestFit="1" customWidth="1"/>
    <col min="12553" max="12553" width="13.6640625" bestFit="1" customWidth="1"/>
    <col min="12554" max="12556" width="12.33203125" bestFit="1" customWidth="1"/>
    <col min="12557" max="12557" width="17.5546875" bestFit="1" customWidth="1"/>
    <col min="12558" max="12558" width="12.33203125" bestFit="1" customWidth="1"/>
    <col min="12559" max="12559" width="13.44140625" bestFit="1" customWidth="1"/>
    <col min="12794" max="12794" width="33.6640625" customWidth="1"/>
    <col min="12795" max="12795" width="16" customWidth="1"/>
    <col min="12796" max="12797" width="15" bestFit="1" customWidth="1"/>
    <col min="12798" max="12798" width="16.5546875" bestFit="1" customWidth="1"/>
    <col min="12799" max="12799" width="12.5546875" customWidth="1"/>
    <col min="12800" max="12800" width="17.5546875" bestFit="1" customWidth="1"/>
    <col min="12801" max="12802" width="18.109375" bestFit="1" customWidth="1"/>
    <col min="12803" max="12803" width="12.88671875" bestFit="1" customWidth="1"/>
    <col min="12804" max="12805" width="16.5546875" bestFit="1" customWidth="1"/>
    <col min="12806" max="12807" width="13.109375" bestFit="1" customWidth="1"/>
    <col min="12808" max="12808" width="15.5546875" bestFit="1" customWidth="1"/>
    <col min="12809" max="12809" width="13.6640625" bestFit="1" customWidth="1"/>
    <col min="12810" max="12812" width="12.33203125" bestFit="1" customWidth="1"/>
    <col min="12813" max="12813" width="17.5546875" bestFit="1" customWidth="1"/>
    <col min="12814" max="12814" width="12.33203125" bestFit="1" customWidth="1"/>
    <col min="12815" max="12815" width="13.44140625" bestFit="1" customWidth="1"/>
    <col min="13050" max="13050" width="33.6640625" customWidth="1"/>
    <col min="13051" max="13051" width="16" customWidth="1"/>
    <col min="13052" max="13053" width="15" bestFit="1" customWidth="1"/>
    <col min="13054" max="13054" width="16.5546875" bestFit="1" customWidth="1"/>
    <col min="13055" max="13055" width="12.5546875" customWidth="1"/>
    <col min="13056" max="13056" width="17.5546875" bestFit="1" customWidth="1"/>
    <col min="13057" max="13058" width="18.109375" bestFit="1" customWidth="1"/>
    <col min="13059" max="13059" width="12.88671875" bestFit="1" customWidth="1"/>
    <col min="13060" max="13061" width="16.5546875" bestFit="1" customWidth="1"/>
    <col min="13062" max="13063" width="13.109375" bestFit="1" customWidth="1"/>
    <col min="13064" max="13064" width="15.5546875" bestFit="1" customWidth="1"/>
    <col min="13065" max="13065" width="13.6640625" bestFit="1" customWidth="1"/>
    <col min="13066" max="13068" width="12.33203125" bestFit="1" customWidth="1"/>
    <col min="13069" max="13069" width="17.5546875" bestFit="1" customWidth="1"/>
    <col min="13070" max="13070" width="12.33203125" bestFit="1" customWidth="1"/>
    <col min="13071" max="13071" width="13.44140625" bestFit="1" customWidth="1"/>
    <col min="13306" max="13306" width="33.6640625" customWidth="1"/>
    <col min="13307" max="13307" width="16" customWidth="1"/>
    <col min="13308" max="13309" width="15" bestFit="1" customWidth="1"/>
    <col min="13310" max="13310" width="16.5546875" bestFit="1" customWidth="1"/>
    <col min="13311" max="13311" width="12.5546875" customWidth="1"/>
    <col min="13312" max="13312" width="17.5546875" bestFit="1" customWidth="1"/>
    <col min="13313" max="13314" width="18.109375" bestFit="1" customWidth="1"/>
    <col min="13315" max="13315" width="12.88671875" bestFit="1" customWidth="1"/>
    <col min="13316" max="13317" width="16.5546875" bestFit="1" customWidth="1"/>
    <col min="13318" max="13319" width="13.109375" bestFit="1" customWidth="1"/>
    <col min="13320" max="13320" width="15.5546875" bestFit="1" customWidth="1"/>
    <col min="13321" max="13321" width="13.6640625" bestFit="1" customWidth="1"/>
    <col min="13322" max="13324" width="12.33203125" bestFit="1" customWidth="1"/>
    <col min="13325" max="13325" width="17.5546875" bestFit="1" customWidth="1"/>
    <col min="13326" max="13326" width="12.33203125" bestFit="1" customWidth="1"/>
    <col min="13327" max="13327" width="13.44140625" bestFit="1" customWidth="1"/>
    <col min="13562" max="13562" width="33.6640625" customWidth="1"/>
    <col min="13563" max="13563" width="16" customWidth="1"/>
    <col min="13564" max="13565" width="15" bestFit="1" customWidth="1"/>
    <col min="13566" max="13566" width="16.5546875" bestFit="1" customWidth="1"/>
    <col min="13567" max="13567" width="12.5546875" customWidth="1"/>
    <col min="13568" max="13568" width="17.5546875" bestFit="1" customWidth="1"/>
    <col min="13569" max="13570" width="18.109375" bestFit="1" customWidth="1"/>
    <col min="13571" max="13571" width="12.88671875" bestFit="1" customWidth="1"/>
    <col min="13572" max="13573" width="16.5546875" bestFit="1" customWidth="1"/>
    <col min="13574" max="13575" width="13.109375" bestFit="1" customWidth="1"/>
    <col min="13576" max="13576" width="15.5546875" bestFit="1" customWidth="1"/>
    <col min="13577" max="13577" width="13.6640625" bestFit="1" customWidth="1"/>
    <col min="13578" max="13580" width="12.33203125" bestFit="1" customWidth="1"/>
    <col min="13581" max="13581" width="17.5546875" bestFit="1" customWidth="1"/>
    <col min="13582" max="13582" width="12.33203125" bestFit="1" customWidth="1"/>
    <col min="13583" max="13583" width="13.44140625" bestFit="1" customWidth="1"/>
    <col min="13818" max="13818" width="33.6640625" customWidth="1"/>
    <col min="13819" max="13819" width="16" customWidth="1"/>
    <col min="13820" max="13821" width="15" bestFit="1" customWidth="1"/>
    <col min="13822" max="13822" width="16.5546875" bestFit="1" customWidth="1"/>
    <col min="13823" max="13823" width="12.5546875" customWidth="1"/>
    <col min="13824" max="13824" width="17.5546875" bestFit="1" customWidth="1"/>
    <col min="13825" max="13826" width="18.109375" bestFit="1" customWidth="1"/>
    <col min="13827" max="13827" width="12.88671875" bestFit="1" customWidth="1"/>
    <col min="13828" max="13829" width="16.5546875" bestFit="1" customWidth="1"/>
    <col min="13830" max="13831" width="13.109375" bestFit="1" customWidth="1"/>
    <col min="13832" max="13832" width="15.5546875" bestFit="1" customWidth="1"/>
    <col min="13833" max="13833" width="13.6640625" bestFit="1" customWidth="1"/>
    <col min="13834" max="13836" width="12.33203125" bestFit="1" customWidth="1"/>
    <col min="13837" max="13837" width="17.5546875" bestFit="1" customWidth="1"/>
    <col min="13838" max="13838" width="12.33203125" bestFit="1" customWidth="1"/>
    <col min="13839" max="13839" width="13.44140625" bestFit="1" customWidth="1"/>
    <col min="14074" max="14074" width="33.6640625" customWidth="1"/>
    <col min="14075" max="14075" width="16" customWidth="1"/>
    <col min="14076" max="14077" width="15" bestFit="1" customWidth="1"/>
    <col min="14078" max="14078" width="16.5546875" bestFit="1" customWidth="1"/>
    <col min="14079" max="14079" width="12.5546875" customWidth="1"/>
    <col min="14080" max="14080" width="17.5546875" bestFit="1" customWidth="1"/>
    <col min="14081" max="14082" width="18.109375" bestFit="1" customWidth="1"/>
    <col min="14083" max="14083" width="12.88671875" bestFit="1" customWidth="1"/>
    <col min="14084" max="14085" width="16.5546875" bestFit="1" customWidth="1"/>
    <col min="14086" max="14087" width="13.109375" bestFit="1" customWidth="1"/>
    <col min="14088" max="14088" width="15.5546875" bestFit="1" customWidth="1"/>
    <col min="14089" max="14089" width="13.6640625" bestFit="1" customWidth="1"/>
    <col min="14090" max="14092" width="12.33203125" bestFit="1" customWidth="1"/>
    <col min="14093" max="14093" width="17.5546875" bestFit="1" customWidth="1"/>
    <col min="14094" max="14094" width="12.33203125" bestFit="1" customWidth="1"/>
    <col min="14095" max="14095" width="13.44140625" bestFit="1" customWidth="1"/>
    <col min="14330" max="14330" width="33.6640625" customWidth="1"/>
    <col min="14331" max="14331" width="16" customWidth="1"/>
    <col min="14332" max="14333" width="15" bestFit="1" customWidth="1"/>
    <col min="14334" max="14334" width="16.5546875" bestFit="1" customWidth="1"/>
    <col min="14335" max="14335" width="12.5546875" customWidth="1"/>
    <col min="14336" max="14336" width="17.5546875" bestFit="1" customWidth="1"/>
    <col min="14337" max="14338" width="18.109375" bestFit="1" customWidth="1"/>
    <col min="14339" max="14339" width="12.88671875" bestFit="1" customWidth="1"/>
    <col min="14340" max="14341" width="16.5546875" bestFit="1" customWidth="1"/>
    <col min="14342" max="14343" width="13.109375" bestFit="1" customWidth="1"/>
    <col min="14344" max="14344" width="15.5546875" bestFit="1" customWidth="1"/>
    <col min="14345" max="14345" width="13.6640625" bestFit="1" customWidth="1"/>
    <col min="14346" max="14348" width="12.33203125" bestFit="1" customWidth="1"/>
    <col min="14349" max="14349" width="17.5546875" bestFit="1" customWidth="1"/>
    <col min="14350" max="14350" width="12.33203125" bestFit="1" customWidth="1"/>
    <col min="14351" max="14351" width="13.44140625" bestFit="1" customWidth="1"/>
    <col min="14586" max="14586" width="33.6640625" customWidth="1"/>
    <col min="14587" max="14587" width="16" customWidth="1"/>
    <col min="14588" max="14589" width="15" bestFit="1" customWidth="1"/>
    <col min="14590" max="14590" width="16.5546875" bestFit="1" customWidth="1"/>
    <col min="14591" max="14591" width="12.5546875" customWidth="1"/>
    <col min="14592" max="14592" width="17.5546875" bestFit="1" customWidth="1"/>
    <col min="14593" max="14594" width="18.109375" bestFit="1" customWidth="1"/>
    <col min="14595" max="14595" width="12.88671875" bestFit="1" customWidth="1"/>
    <col min="14596" max="14597" width="16.5546875" bestFit="1" customWidth="1"/>
    <col min="14598" max="14599" width="13.109375" bestFit="1" customWidth="1"/>
    <col min="14600" max="14600" width="15.5546875" bestFit="1" customWidth="1"/>
    <col min="14601" max="14601" width="13.6640625" bestFit="1" customWidth="1"/>
    <col min="14602" max="14604" width="12.33203125" bestFit="1" customWidth="1"/>
    <col min="14605" max="14605" width="17.5546875" bestFit="1" customWidth="1"/>
    <col min="14606" max="14606" width="12.33203125" bestFit="1" customWidth="1"/>
    <col min="14607" max="14607" width="13.44140625" bestFit="1" customWidth="1"/>
    <col min="14842" max="14842" width="33.6640625" customWidth="1"/>
    <col min="14843" max="14843" width="16" customWidth="1"/>
    <col min="14844" max="14845" width="15" bestFit="1" customWidth="1"/>
    <col min="14846" max="14846" width="16.5546875" bestFit="1" customWidth="1"/>
    <col min="14847" max="14847" width="12.5546875" customWidth="1"/>
    <col min="14848" max="14848" width="17.5546875" bestFit="1" customWidth="1"/>
    <col min="14849" max="14850" width="18.109375" bestFit="1" customWidth="1"/>
    <col min="14851" max="14851" width="12.88671875" bestFit="1" customWidth="1"/>
    <col min="14852" max="14853" width="16.5546875" bestFit="1" customWidth="1"/>
    <col min="14854" max="14855" width="13.109375" bestFit="1" customWidth="1"/>
    <col min="14856" max="14856" width="15.5546875" bestFit="1" customWidth="1"/>
    <col min="14857" max="14857" width="13.6640625" bestFit="1" customWidth="1"/>
    <col min="14858" max="14860" width="12.33203125" bestFit="1" customWidth="1"/>
    <col min="14861" max="14861" width="17.5546875" bestFit="1" customWidth="1"/>
    <col min="14862" max="14862" width="12.33203125" bestFit="1" customWidth="1"/>
    <col min="14863" max="14863" width="13.44140625" bestFit="1" customWidth="1"/>
    <col min="15098" max="15098" width="33.6640625" customWidth="1"/>
    <col min="15099" max="15099" width="16" customWidth="1"/>
    <col min="15100" max="15101" width="15" bestFit="1" customWidth="1"/>
    <col min="15102" max="15102" width="16.5546875" bestFit="1" customWidth="1"/>
    <col min="15103" max="15103" width="12.5546875" customWidth="1"/>
    <col min="15104" max="15104" width="17.5546875" bestFit="1" customWidth="1"/>
    <col min="15105" max="15106" width="18.109375" bestFit="1" customWidth="1"/>
    <col min="15107" max="15107" width="12.88671875" bestFit="1" customWidth="1"/>
    <col min="15108" max="15109" width="16.5546875" bestFit="1" customWidth="1"/>
    <col min="15110" max="15111" width="13.109375" bestFit="1" customWidth="1"/>
    <col min="15112" max="15112" width="15.5546875" bestFit="1" customWidth="1"/>
    <col min="15113" max="15113" width="13.6640625" bestFit="1" customWidth="1"/>
    <col min="15114" max="15116" width="12.33203125" bestFit="1" customWidth="1"/>
    <col min="15117" max="15117" width="17.5546875" bestFit="1" customWidth="1"/>
    <col min="15118" max="15118" width="12.33203125" bestFit="1" customWidth="1"/>
    <col min="15119" max="15119" width="13.44140625" bestFit="1" customWidth="1"/>
    <col min="15354" max="15354" width="33.6640625" customWidth="1"/>
    <col min="15355" max="15355" width="16" customWidth="1"/>
    <col min="15356" max="15357" width="15" bestFit="1" customWidth="1"/>
    <col min="15358" max="15358" width="16.5546875" bestFit="1" customWidth="1"/>
    <col min="15359" max="15359" width="12.5546875" customWidth="1"/>
    <col min="15360" max="15360" width="17.5546875" bestFit="1" customWidth="1"/>
    <col min="15361" max="15362" width="18.109375" bestFit="1" customWidth="1"/>
    <col min="15363" max="15363" width="12.88671875" bestFit="1" customWidth="1"/>
    <col min="15364" max="15365" width="16.5546875" bestFit="1" customWidth="1"/>
    <col min="15366" max="15367" width="13.109375" bestFit="1" customWidth="1"/>
    <col min="15368" max="15368" width="15.5546875" bestFit="1" customWidth="1"/>
    <col min="15369" max="15369" width="13.6640625" bestFit="1" customWidth="1"/>
    <col min="15370" max="15372" width="12.33203125" bestFit="1" customWidth="1"/>
    <col min="15373" max="15373" width="17.5546875" bestFit="1" customWidth="1"/>
    <col min="15374" max="15374" width="12.33203125" bestFit="1" customWidth="1"/>
    <col min="15375" max="15375" width="13.44140625" bestFit="1" customWidth="1"/>
    <col min="15610" max="15610" width="33.6640625" customWidth="1"/>
    <col min="15611" max="15611" width="16" customWidth="1"/>
    <col min="15612" max="15613" width="15" bestFit="1" customWidth="1"/>
    <col min="15614" max="15614" width="16.5546875" bestFit="1" customWidth="1"/>
    <col min="15615" max="15615" width="12.5546875" customWidth="1"/>
    <col min="15616" max="15616" width="17.5546875" bestFit="1" customWidth="1"/>
    <col min="15617" max="15618" width="18.109375" bestFit="1" customWidth="1"/>
    <col min="15619" max="15619" width="12.88671875" bestFit="1" customWidth="1"/>
    <col min="15620" max="15621" width="16.5546875" bestFit="1" customWidth="1"/>
    <col min="15622" max="15623" width="13.109375" bestFit="1" customWidth="1"/>
    <col min="15624" max="15624" width="15.5546875" bestFit="1" customWidth="1"/>
    <col min="15625" max="15625" width="13.6640625" bestFit="1" customWidth="1"/>
    <col min="15626" max="15628" width="12.33203125" bestFit="1" customWidth="1"/>
    <col min="15629" max="15629" width="17.5546875" bestFit="1" customWidth="1"/>
    <col min="15630" max="15630" width="12.33203125" bestFit="1" customWidth="1"/>
    <col min="15631" max="15631" width="13.44140625" bestFit="1" customWidth="1"/>
    <col min="15866" max="15866" width="33.6640625" customWidth="1"/>
    <col min="15867" max="15867" width="16" customWidth="1"/>
    <col min="15868" max="15869" width="15" bestFit="1" customWidth="1"/>
    <col min="15870" max="15870" width="16.5546875" bestFit="1" customWidth="1"/>
    <col min="15871" max="15871" width="12.5546875" customWidth="1"/>
    <col min="15872" max="15872" width="17.5546875" bestFit="1" customWidth="1"/>
    <col min="15873" max="15874" width="18.109375" bestFit="1" customWidth="1"/>
    <col min="15875" max="15875" width="12.88671875" bestFit="1" customWidth="1"/>
    <col min="15876" max="15877" width="16.5546875" bestFit="1" customWidth="1"/>
    <col min="15878" max="15879" width="13.109375" bestFit="1" customWidth="1"/>
    <col min="15880" max="15880" width="15.5546875" bestFit="1" customWidth="1"/>
    <col min="15881" max="15881" width="13.6640625" bestFit="1" customWidth="1"/>
    <col min="15882" max="15884" width="12.33203125" bestFit="1" customWidth="1"/>
    <col min="15885" max="15885" width="17.5546875" bestFit="1" customWidth="1"/>
    <col min="15886" max="15886" width="12.33203125" bestFit="1" customWidth="1"/>
    <col min="15887" max="15887" width="13.44140625" bestFit="1" customWidth="1"/>
    <col min="16122" max="16122" width="33.6640625" customWidth="1"/>
    <col min="16123" max="16123" width="16" customWidth="1"/>
    <col min="16124" max="16125" width="15" bestFit="1" customWidth="1"/>
    <col min="16126" max="16126" width="16.5546875" bestFit="1" customWidth="1"/>
    <col min="16127" max="16127" width="12.5546875" customWidth="1"/>
    <col min="16128" max="16128" width="17.5546875" bestFit="1" customWidth="1"/>
    <col min="16129" max="16130" width="18.109375" bestFit="1" customWidth="1"/>
    <col min="16131" max="16131" width="12.88671875" bestFit="1" customWidth="1"/>
    <col min="16132" max="16133" width="16.5546875" bestFit="1" customWidth="1"/>
    <col min="16134" max="16135" width="13.109375" bestFit="1" customWidth="1"/>
    <col min="16136" max="16136" width="15.5546875" bestFit="1" customWidth="1"/>
    <col min="16137" max="16137" width="13.6640625" bestFit="1" customWidth="1"/>
    <col min="16138" max="16140" width="12.33203125" bestFit="1" customWidth="1"/>
    <col min="16141" max="16141" width="17.5546875" bestFit="1" customWidth="1"/>
    <col min="16142" max="16142" width="12.33203125" bestFit="1" customWidth="1"/>
    <col min="16143" max="16143" width="13.44140625" bestFit="1" customWidth="1"/>
  </cols>
  <sheetData>
    <row r="1" spans="1:14" ht="14.4">
      <c r="A1" s="369" t="s">
        <v>285</v>
      </c>
      <c r="B1" s="369"/>
      <c r="C1" s="369"/>
      <c r="D1" s="369"/>
      <c r="E1" s="369"/>
      <c r="F1" s="369"/>
      <c r="G1" s="369"/>
      <c r="H1" s="369"/>
      <c r="I1" s="369"/>
      <c r="J1" s="369"/>
      <c r="K1" s="369"/>
      <c r="L1" s="369"/>
      <c r="M1" s="369"/>
      <c r="N1" s="369"/>
    </row>
    <row r="2" spans="1:14" s="5" customFormat="1" ht="20.399999999999999">
      <c r="A2" s="370" t="s">
        <v>270</v>
      </c>
      <c r="B2" s="3" t="s">
        <v>286</v>
      </c>
      <c r="C2" s="370" t="s">
        <v>287</v>
      </c>
      <c r="D2" s="370"/>
      <c r="E2" s="3" t="s">
        <v>286</v>
      </c>
      <c r="F2" s="4" t="s">
        <v>288</v>
      </c>
      <c r="G2" s="371" t="s">
        <v>289</v>
      </c>
      <c r="H2" s="372"/>
      <c r="I2" s="372"/>
      <c r="J2" s="372"/>
      <c r="K2" s="373"/>
      <c r="L2" s="374" t="s">
        <v>290</v>
      </c>
      <c r="M2" s="375"/>
      <c r="N2" s="376" t="s">
        <v>291</v>
      </c>
    </row>
    <row r="3" spans="1:14" s="5" customFormat="1" ht="31.8">
      <c r="A3" s="370"/>
      <c r="B3" s="6">
        <v>45016</v>
      </c>
      <c r="C3" s="3" t="s">
        <v>292</v>
      </c>
      <c r="D3" s="3" t="s">
        <v>293</v>
      </c>
      <c r="E3" s="6">
        <v>44926</v>
      </c>
      <c r="F3" s="4" t="s">
        <v>294</v>
      </c>
      <c r="G3" s="7" t="s">
        <v>295</v>
      </c>
      <c r="H3" s="8" t="s">
        <v>296</v>
      </c>
      <c r="I3" s="8" t="s">
        <v>542</v>
      </c>
      <c r="J3" s="8" t="s">
        <v>297</v>
      </c>
      <c r="K3" s="8" t="s">
        <v>298</v>
      </c>
      <c r="L3" s="9" t="s">
        <v>299</v>
      </c>
      <c r="M3" s="9" t="s">
        <v>300</v>
      </c>
      <c r="N3" s="376"/>
    </row>
    <row r="4" spans="1:14" s="202" customFormat="1" ht="12.75" customHeight="1">
      <c r="A4" s="201" t="s">
        <v>22</v>
      </c>
      <c r="B4" s="182">
        <v>0</v>
      </c>
      <c r="C4" s="183">
        <v>0</v>
      </c>
      <c r="D4" s="183">
        <v>0</v>
      </c>
      <c r="E4" s="183"/>
      <c r="F4" s="183">
        <f>+B4+C4-D4-E4</f>
        <v>0</v>
      </c>
      <c r="G4" s="183">
        <v>0</v>
      </c>
      <c r="H4" s="183">
        <v>0</v>
      </c>
      <c r="I4" s="183"/>
      <c r="J4" s="183">
        <v>0</v>
      </c>
      <c r="K4" s="183">
        <v>0</v>
      </c>
      <c r="L4" s="183">
        <v>0</v>
      </c>
      <c r="M4" s="183">
        <v>0</v>
      </c>
      <c r="N4" s="183">
        <v>0</v>
      </c>
    </row>
    <row r="5" spans="1:14" s="202" customFormat="1" ht="12.75" customHeight="1">
      <c r="A5" s="201" t="s">
        <v>24</v>
      </c>
      <c r="B5" s="182">
        <f>+SUMIF(CLASIFICACION!D:D,'CA EF'!A5,CLASIFICACION!G:G)</f>
        <v>0</v>
      </c>
      <c r="C5" s="183">
        <v>0</v>
      </c>
      <c r="D5" s="183">
        <v>0</v>
      </c>
      <c r="E5" s="182">
        <f>+SUMIF(CLASIFICACION!G:G,'CA EF'!A5,CLASIFICACION!H:H)</f>
        <v>0</v>
      </c>
      <c r="F5" s="183">
        <f t="shared" ref="F5:F13" si="0">+B5+C5-D5-E5</f>
        <v>0</v>
      </c>
      <c r="G5" s="183">
        <f>-F5</f>
        <v>0</v>
      </c>
      <c r="H5" s="183">
        <v>0</v>
      </c>
      <c r="I5" s="183"/>
      <c r="J5" s="183">
        <v>0</v>
      </c>
      <c r="K5" s="183">
        <v>0</v>
      </c>
      <c r="L5" s="183">
        <v>0</v>
      </c>
      <c r="M5" s="183">
        <v>0</v>
      </c>
      <c r="N5" s="183">
        <v>0</v>
      </c>
    </row>
    <row r="6" spans="1:14" s="202" customFormat="1" ht="12.75" customHeight="1">
      <c r="A6" s="209" t="s">
        <v>381</v>
      </c>
      <c r="B6" s="182">
        <f>+SUMIF(CLASIFICACION!D:D,'CA EF'!A6,CLASIFICACION!G:G)</f>
        <v>0</v>
      </c>
      <c r="C6" s="183"/>
      <c r="D6" s="183"/>
      <c r="E6" s="182">
        <f>+SUMIF(CLASIFICACION!G:G,'CA EF'!A6,CLASIFICACION!H:H)</f>
        <v>0</v>
      </c>
      <c r="F6" s="183">
        <f t="shared" si="0"/>
        <v>0</v>
      </c>
      <c r="G6" s="183"/>
      <c r="H6" s="183"/>
      <c r="I6" s="183"/>
      <c r="J6" s="183"/>
      <c r="K6" s="183"/>
      <c r="L6" s="183"/>
      <c r="M6" s="183"/>
      <c r="N6" s="183">
        <v>0</v>
      </c>
    </row>
    <row r="7" spans="1:14" s="202" customFormat="1" ht="12.75" customHeight="1">
      <c r="A7" s="209" t="s">
        <v>382</v>
      </c>
      <c r="B7" s="182">
        <f>+SUMIF(CLASIFICACION!D:D,'CA EF'!A7,CLASIFICACION!G:G)</f>
        <v>0</v>
      </c>
      <c r="C7" s="183"/>
      <c r="D7" s="183"/>
      <c r="E7" s="182">
        <f>+SUMIF(CLASIFICACION!G:G,'CA EF'!A7,CLASIFICACION!H:H)</f>
        <v>0</v>
      </c>
      <c r="F7" s="183">
        <f t="shared" si="0"/>
        <v>0</v>
      </c>
      <c r="G7" s="183">
        <f>-F7</f>
        <v>0</v>
      </c>
      <c r="H7" s="183"/>
      <c r="I7" s="183"/>
      <c r="J7" s="183"/>
      <c r="K7" s="183"/>
      <c r="L7" s="183"/>
      <c r="M7" s="183"/>
      <c r="N7" s="183">
        <v>0</v>
      </c>
    </row>
    <row r="8" spans="1:14" s="202" customFormat="1" ht="12.75" customHeight="1">
      <c r="A8" s="209" t="s">
        <v>383</v>
      </c>
      <c r="B8" s="182">
        <f>+SUMIF(CLASIFICACION!D:D,'CA EF'!A8,CLASIFICACION!G:G)</f>
        <v>0</v>
      </c>
      <c r="C8" s="183"/>
      <c r="D8" s="183"/>
      <c r="E8" s="182">
        <f>+SUMIF(CLASIFICACION!G:G,'CA EF'!A8,CLASIFICACION!H:H)</f>
        <v>0</v>
      </c>
      <c r="F8" s="183">
        <f t="shared" si="0"/>
        <v>0</v>
      </c>
      <c r="G8" s="183">
        <f>-F8</f>
        <v>0</v>
      </c>
      <c r="H8" s="183"/>
      <c r="I8" s="183"/>
      <c r="J8" s="183"/>
      <c r="K8" s="183"/>
      <c r="L8" s="183"/>
      <c r="M8" s="183"/>
      <c r="N8" s="183">
        <v>0</v>
      </c>
    </row>
    <row r="9" spans="1:14" s="202" customFormat="1" ht="12.75" customHeight="1">
      <c r="A9" s="201" t="s">
        <v>25</v>
      </c>
      <c r="B9" s="182">
        <f>+SUMIF(CLASIFICACION!D:D,'CA EF'!A9,CLASIFICACION!G:G)</f>
        <v>0</v>
      </c>
      <c r="C9" s="183">
        <v>0</v>
      </c>
      <c r="D9" s="183">
        <v>0</v>
      </c>
      <c r="E9" s="182">
        <f>+SUMIF(CLASIFICACION!G:G,'CA EF'!A9,CLASIFICACION!H:H)</f>
        <v>0</v>
      </c>
      <c r="F9" s="183">
        <f t="shared" si="0"/>
        <v>0</v>
      </c>
      <c r="G9" s="183">
        <v>0</v>
      </c>
      <c r="H9" s="183">
        <v>0</v>
      </c>
      <c r="I9" s="183"/>
      <c r="J9" s="183">
        <v>0</v>
      </c>
      <c r="K9" s="183">
        <v>0</v>
      </c>
      <c r="L9" s="183">
        <v>0</v>
      </c>
      <c r="M9" s="183">
        <v>0</v>
      </c>
      <c r="N9" s="183">
        <v>0</v>
      </c>
    </row>
    <row r="10" spans="1:14" s="202" customFormat="1" ht="12.75" customHeight="1">
      <c r="A10" s="201" t="s">
        <v>26</v>
      </c>
      <c r="B10" s="182">
        <f>+SUMIF(CLASIFICACION!D:D,'CA EF'!A10,CLASIFICACION!G:G)</f>
        <v>0</v>
      </c>
      <c r="C10" s="183">
        <v>0</v>
      </c>
      <c r="D10" s="183">
        <v>0</v>
      </c>
      <c r="E10" s="182">
        <f>+SUMIF(CLASIFICACION!G:G,'CA EF'!A10,CLASIFICACION!H:H)</f>
        <v>0</v>
      </c>
      <c r="F10" s="183">
        <f t="shared" si="0"/>
        <v>0</v>
      </c>
      <c r="G10" s="183">
        <v>0</v>
      </c>
      <c r="H10" s="183">
        <v>0</v>
      </c>
      <c r="I10" s="183"/>
      <c r="J10" s="183">
        <v>0</v>
      </c>
      <c r="K10" s="183">
        <v>0</v>
      </c>
      <c r="L10" s="183">
        <v>0</v>
      </c>
      <c r="M10" s="183">
        <v>0</v>
      </c>
      <c r="N10" s="183">
        <v>0</v>
      </c>
    </row>
    <row r="11" spans="1:14" s="202" customFormat="1" ht="12.75" customHeight="1">
      <c r="A11" s="201" t="s">
        <v>27</v>
      </c>
      <c r="B11" s="182">
        <f>+SUMIF(CLASIFICACION!D:D,'CA EF'!A11,CLASIFICACION!G:G)</f>
        <v>0</v>
      </c>
      <c r="C11" s="183">
        <v>0</v>
      </c>
      <c r="D11" s="183">
        <v>0</v>
      </c>
      <c r="E11" s="182">
        <f>+SUMIF(CLASIFICACION!G:G,'CA EF'!A11,CLASIFICACION!H:H)</f>
        <v>0</v>
      </c>
      <c r="F11" s="183">
        <f t="shared" si="0"/>
        <v>0</v>
      </c>
      <c r="G11" s="183">
        <v>0</v>
      </c>
      <c r="H11" s="183">
        <v>0</v>
      </c>
      <c r="I11" s="183"/>
      <c r="J11" s="183">
        <v>0</v>
      </c>
      <c r="K11" s="183">
        <v>0</v>
      </c>
      <c r="L11" s="183">
        <v>0</v>
      </c>
      <c r="M11" s="183">
        <v>0</v>
      </c>
      <c r="N11" s="183">
        <v>0</v>
      </c>
    </row>
    <row r="12" spans="1:14" s="202" customFormat="1" ht="12.75" customHeight="1">
      <c r="A12" s="201" t="s">
        <v>28</v>
      </c>
      <c r="B12" s="182">
        <f>+SUMIF(CLASIFICACION!D:D,'CA EF'!A12,CLASIFICACION!G:G)</f>
        <v>0</v>
      </c>
      <c r="C12" s="183">
        <v>0</v>
      </c>
      <c r="D12" s="183">
        <v>0</v>
      </c>
      <c r="E12" s="182">
        <f>+SUMIF(CLASIFICACION!D:D,'CA EF'!A12,CLASIFICACION!H:H)</f>
        <v>0</v>
      </c>
      <c r="F12" s="183">
        <f t="shared" si="0"/>
        <v>0</v>
      </c>
      <c r="G12" s="183">
        <v>0</v>
      </c>
      <c r="H12" s="183">
        <v>0</v>
      </c>
      <c r="I12" s="183"/>
      <c r="J12" s="183">
        <v>0</v>
      </c>
      <c r="K12" s="183">
        <v>0</v>
      </c>
      <c r="L12" s="183">
        <v>0</v>
      </c>
      <c r="M12" s="183">
        <v>0</v>
      </c>
      <c r="N12" s="183">
        <v>0</v>
      </c>
    </row>
    <row r="13" spans="1:14" s="202" customFormat="1" ht="12.75" customHeight="1">
      <c r="A13" s="201" t="s">
        <v>29</v>
      </c>
      <c r="B13" s="182">
        <f>+SUMIF(CLASIFICACION!D:D,'CA EF'!A13,CLASIFICACION!G:G)</f>
        <v>0</v>
      </c>
      <c r="C13" s="183">
        <v>0</v>
      </c>
      <c r="D13" s="183">
        <v>0</v>
      </c>
      <c r="E13" s="182">
        <f>+SUMIF(CLASIFICACION!D:D,'CA EF'!A13,CLASIFICACION!H:H)</f>
        <v>0</v>
      </c>
      <c r="F13" s="183">
        <f t="shared" si="0"/>
        <v>0</v>
      </c>
      <c r="G13" s="183">
        <f>-F13</f>
        <v>0</v>
      </c>
      <c r="H13" s="183">
        <v>0</v>
      </c>
      <c r="I13" s="183"/>
      <c r="J13" s="183">
        <v>0</v>
      </c>
      <c r="K13" s="183">
        <v>0</v>
      </c>
      <c r="L13" s="183">
        <v>0</v>
      </c>
      <c r="M13" s="183">
        <v>0</v>
      </c>
      <c r="N13" s="183">
        <v>0</v>
      </c>
    </row>
    <row r="14" spans="1:14" s="202" customFormat="1" ht="12.75" customHeight="1">
      <c r="A14" s="201" t="s">
        <v>31</v>
      </c>
      <c r="B14" s="182">
        <f>+SUMIF(CLASIFICACION!D:D,'CA EF'!A14,CLASIFICACION!G:G)</f>
        <v>0</v>
      </c>
      <c r="C14" s="183">
        <v>0</v>
      </c>
      <c r="D14" s="183">
        <v>0</v>
      </c>
      <c r="E14" s="182">
        <f>+SUMIF(CLASIFICACION!D:D,'CA EF'!A14,CLASIFICACION!H:H)</f>
        <v>0</v>
      </c>
      <c r="F14" s="183">
        <f t="shared" ref="F14:F77" si="1">+B14+C14-D14-E14</f>
        <v>0</v>
      </c>
      <c r="G14" s="183">
        <v>0</v>
      </c>
      <c r="H14" s="183">
        <v>0</v>
      </c>
      <c r="I14" s="183"/>
      <c r="J14" s="183">
        <v>0</v>
      </c>
      <c r="K14" s="183">
        <v>0</v>
      </c>
      <c r="L14" s="183">
        <v>0</v>
      </c>
      <c r="M14" s="183">
        <v>0</v>
      </c>
      <c r="N14" s="183">
        <v>0</v>
      </c>
    </row>
    <row r="15" spans="1:14" s="202" customFormat="1" ht="12.75" customHeight="1">
      <c r="A15" s="201" t="s">
        <v>33</v>
      </c>
      <c r="B15" s="182">
        <f>+SUMIF(CLASIFICACION!D:D,'CA EF'!A15,CLASIFICACION!G:G)</f>
        <v>933000</v>
      </c>
      <c r="C15" s="183">
        <v>0</v>
      </c>
      <c r="D15" s="183">
        <v>0</v>
      </c>
      <c r="E15" s="182">
        <f>+SUMIF(CLASIFICACION!D:D,'CA EF'!A15,CLASIFICACION!H:H)</f>
        <v>0</v>
      </c>
      <c r="F15" s="183">
        <f t="shared" si="1"/>
        <v>933000</v>
      </c>
      <c r="G15" s="183">
        <f>-F15</f>
        <v>-933000</v>
      </c>
      <c r="H15" s="183">
        <v>0</v>
      </c>
      <c r="I15" s="183"/>
      <c r="J15" s="183">
        <v>0</v>
      </c>
      <c r="K15" s="183">
        <v>0</v>
      </c>
      <c r="L15" s="183">
        <v>0</v>
      </c>
      <c r="M15" s="183">
        <v>0</v>
      </c>
      <c r="N15" s="183">
        <v>0</v>
      </c>
    </row>
    <row r="16" spans="1:14" s="202" customFormat="1" ht="12.75" customHeight="1">
      <c r="A16" s="201" t="s">
        <v>35</v>
      </c>
      <c r="B16" s="182">
        <f>+SUMIF(CLASIFICACION!D:D,'CA EF'!A16,CLASIFICACION!G:G)</f>
        <v>0</v>
      </c>
      <c r="C16" s="183">
        <v>0</v>
      </c>
      <c r="D16" s="183">
        <v>0</v>
      </c>
      <c r="E16" s="182">
        <f>+SUMIF(CLASIFICACION!D:D,'CA EF'!A16,CLASIFICACION!H:H)</f>
        <v>0</v>
      </c>
      <c r="F16" s="183">
        <f t="shared" si="1"/>
        <v>0</v>
      </c>
      <c r="G16" s="183">
        <f t="shared" ref="G16:G82" si="2">-F16</f>
        <v>0</v>
      </c>
      <c r="H16" s="183">
        <v>0</v>
      </c>
      <c r="I16" s="183"/>
      <c r="J16" s="183">
        <v>0</v>
      </c>
      <c r="K16" s="183">
        <v>0</v>
      </c>
      <c r="L16" s="183">
        <v>0</v>
      </c>
      <c r="M16" s="183">
        <v>0</v>
      </c>
      <c r="N16" s="183">
        <v>0</v>
      </c>
    </row>
    <row r="17" spans="1:14" s="202" customFormat="1" ht="12.75" customHeight="1">
      <c r="A17" s="201" t="s">
        <v>36</v>
      </c>
      <c r="B17" s="182">
        <f>+SUMIF(CLASIFICACION!D:D,'CA EF'!A17,CLASIFICACION!G:G)</f>
        <v>0</v>
      </c>
      <c r="C17" s="183"/>
      <c r="D17" s="183"/>
      <c r="E17" s="182">
        <f>+SUMIF(CLASIFICACION!D:D,'CA EF'!A17,CLASIFICACION!H:H)</f>
        <v>0</v>
      </c>
      <c r="F17" s="183">
        <f t="shared" si="1"/>
        <v>0</v>
      </c>
      <c r="G17" s="183">
        <f t="shared" si="2"/>
        <v>0</v>
      </c>
      <c r="H17" s="183">
        <v>0</v>
      </c>
      <c r="I17" s="183"/>
      <c r="J17" s="183">
        <v>0</v>
      </c>
      <c r="K17" s="183">
        <v>0</v>
      </c>
      <c r="L17" s="183">
        <v>0</v>
      </c>
      <c r="M17" s="183">
        <v>0</v>
      </c>
      <c r="N17" s="183">
        <v>0</v>
      </c>
    </row>
    <row r="18" spans="1:14" s="202" customFormat="1" ht="12.75" customHeight="1">
      <c r="A18" s="201" t="s">
        <v>37</v>
      </c>
      <c r="B18" s="182">
        <f>+SUMIF(CLASIFICACION!D:D,'CA EF'!A18,CLASIFICACION!G:G)</f>
        <v>0</v>
      </c>
      <c r="C18" s="183">
        <v>0</v>
      </c>
      <c r="D18" s="183">
        <v>0</v>
      </c>
      <c r="E18" s="182">
        <f>+SUMIF(CLASIFICACION!D:D,'CA EF'!A18,CLASIFICACION!H:H)</f>
        <v>0</v>
      </c>
      <c r="F18" s="183">
        <f t="shared" si="1"/>
        <v>0</v>
      </c>
      <c r="G18" s="183">
        <f t="shared" si="2"/>
        <v>0</v>
      </c>
      <c r="H18" s="183">
        <v>0</v>
      </c>
      <c r="I18" s="183"/>
      <c r="J18" s="183">
        <v>0</v>
      </c>
      <c r="K18" s="183">
        <v>0</v>
      </c>
      <c r="L18" s="183">
        <v>0</v>
      </c>
      <c r="M18" s="183">
        <v>0</v>
      </c>
      <c r="N18" s="183">
        <v>0</v>
      </c>
    </row>
    <row r="19" spans="1:14" s="202" customFormat="1" ht="12.75" customHeight="1">
      <c r="A19" s="201" t="s">
        <v>38</v>
      </c>
      <c r="B19" s="182">
        <f>+SUMIF(CLASIFICACION!D:D,'CA EF'!A19,CLASIFICACION!G:G)</f>
        <v>0</v>
      </c>
      <c r="C19" s="183">
        <v>0</v>
      </c>
      <c r="D19" s="183">
        <v>0</v>
      </c>
      <c r="E19" s="182">
        <f>+SUMIF(CLASIFICACION!D:D,'CA EF'!A19,CLASIFICACION!H:H)</f>
        <v>0</v>
      </c>
      <c r="F19" s="183">
        <f t="shared" si="1"/>
        <v>0</v>
      </c>
      <c r="G19" s="183">
        <f t="shared" si="2"/>
        <v>0</v>
      </c>
      <c r="H19" s="183">
        <v>0</v>
      </c>
      <c r="I19" s="183"/>
      <c r="J19" s="183">
        <v>0</v>
      </c>
      <c r="K19" s="183">
        <v>0</v>
      </c>
      <c r="L19" s="183">
        <v>0</v>
      </c>
      <c r="M19" s="183">
        <v>0</v>
      </c>
      <c r="N19" s="183">
        <v>0</v>
      </c>
    </row>
    <row r="20" spans="1:14" s="202" customFormat="1" ht="12.75" customHeight="1">
      <c r="A20" s="201" t="s">
        <v>39</v>
      </c>
      <c r="B20" s="182">
        <f>+SUMIF(CLASIFICACION!D:D,'CA EF'!A20,CLASIFICACION!G:G)</f>
        <v>0</v>
      </c>
      <c r="C20" s="183">
        <v>0</v>
      </c>
      <c r="D20" s="183">
        <v>0</v>
      </c>
      <c r="E20" s="182">
        <f>+SUMIF(CLASIFICACION!D:D,'CA EF'!A20,CLASIFICACION!H:H)</f>
        <v>0</v>
      </c>
      <c r="F20" s="183">
        <f t="shared" si="1"/>
        <v>0</v>
      </c>
      <c r="G20" s="183">
        <f t="shared" si="2"/>
        <v>0</v>
      </c>
      <c r="H20" s="183">
        <v>0</v>
      </c>
      <c r="I20" s="183"/>
      <c r="J20" s="183">
        <v>0</v>
      </c>
      <c r="K20" s="183">
        <v>0</v>
      </c>
      <c r="L20" s="183">
        <v>0</v>
      </c>
      <c r="M20" s="183">
        <v>0</v>
      </c>
      <c r="N20" s="183">
        <v>0</v>
      </c>
    </row>
    <row r="21" spans="1:14" s="202" customFormat="1" ht="12.75" customHeight="1">
      <c r="A21" s="201" t="s">
        <v>40</v>
      </c>
      <c r="B21" s="182">
        <f>+SUMIF(CLASIFICACION!D:D,'CA EF'!A21,CLASIFICACION!G:G)</f>
        <v>0</v>
      </c>
      <c r="C21" s="183">
        <v>0</v>
      </c>
      <c r="D21" s="183">
        <v>0</v>
      </c>
      <c r="E21" s="182">
        <f>+SUMIF(CLASIFICACION!D:D,'CA EF'!A21,CLASIFICACION!H:H)</f>
        <v>0</v>
      </c>
      <c r="F21" s="183">
        <f t="shared" si="1"/>
        <v>0</v>
      </c>
      <c r="G21" s="183">
        <f t="shared" si="2"/>
        <v>0</v>
      </c>
      <c r="H21" s="183">
        <v>0</v>
      </c>
      <c r="I21" s="183"/>
      <c r="J21" s="183">
        <v>0</v>
      </c>
      <c r="K21" s="183">
        <v>0</v>
      </c>
      <c r="L21" s="183">
        <v>0</v>
      </c>
      <c r="M21" s="183">
        <v>0</v>
      </c>
      <c r="N21" s="183">
        <v>0</v>
      </c>
    </row>
    <row r="22" spans="1:14" s="202" customFormat="1" ht="12.75" customHeight="1">
      <c r="A22" s="201" t="s">
        <v>41</v>
      </c>
      <c r="B22" s="182">
        <f>+SUMIF(CLASIFICACION!D:D,'CA EF'!A22,CLASIFICACION!G:G)</f>
        <v>0</v>
      </c>
      <c r="C22" s="183">
        <v>0</v>
      </c>
      <c r="D22" s="183">
        <v>0</v>
      </c>
      <c r="E22" s="182">
        <f>+SUMIF(CLASIFICACION!D:D,'CA EF'!A22,CLASIFICACION!H:H)</f>
        <v>0</v>
      </c>
      <c r="F22" s="183">
        <f t="shared" si="1"/>
        <v>0</v>
      </c>
      <c r="G22" s="183">
        <f t="shared" si="2"/>
        <v>0</v>
      </c>
      <c r="H22" s="183">
        <v>0</v>
      </c>
      <c r="I22" s="183"/>
      <c r="J22" s="183">
        <v>0</v>
      </c>
      <c r="K22" s="183">
        <v>0</v>
      </c>
      <c r="L22" s="183">
        <v>0</v>
      </c>
      <c r="M22" s="183">
        <v>0</v>
      </c>
      <c r="N22" s="183">
        <v>0</v>
      </c>
    </row>
    <row r="23" spans="1:14" s="202" customFormat="1" ht="12.75" customHeight="1">
      <c r="A23" s="201" t="s">
        <v>42</v>
      </c>
      <c r="B23" s="182">
        <f>+SUMIF(CLASIFICACION!D:D,'CA EF'!A23,CLASIFICACION!G:G)</f>
        <v>0</v>
      </c>
      <c r="C23" s="183">
        <v>0</v>
      </c>
      <c r="D23" s="183">
        <v>0</v>
      </c>
      <c r="E23" s="182">
        <f>+SUMIF(CLASIFICACION!D:D,'CA EF'!A23,CLASIFICACION!H:H)</f>
        <v>0</v>
      </c>
      <c r="F23" s="183">
        <f t="shared" si="1"/>
        <v>0</v>
      </c>
      <c r="G23" s="183">
        <f t="shared" si="2"/>
        <v>0</v>
      </c>
      <c r="H23" s="183">
        <v>0</v>
      </c>
      <c r="I23" s="183"/>
      <c r="J23" s="183">
        <v>0</v>
      </c>
      <c r="K23" s="183">
        <v>0</v>
      </c>
      <c r="L23" s="183">
        <v>0</v>
      </c>
      <c r="M23" s="183">
        <v>0</v>
      </c>
      <c r="N23" s="183">
        <v>0</v>
      </c>
    </row>
    <row r="24" spans="1:14" s="202" customFormat="1" ht="12.75" customHeight="1">
      <c r="A24" s="201" t="s">
        <v>43</v>
      </c>
      <c r="B24" s="182">
        <f>+SUMIF(CLASIFICACION!D:D,'CA EF'!A24,CLASIFICACION!G:G)</f>
        <v>0</v>
      </c>
      <c r="C24" s="183">
        <v>0</v>
      </c>
      <c r="D24" s="183">
        <v>0</v>
      </c>
      <c r="E24" s="182">
        <f>+SUMIF(CLASIFICACION!D:D,'CA EF'!A24,CLASIFICACION!H:H)</f>
        <v>0</v>
      </c>
      <c r="F24" s="183">
        <f t="shared" si="1"/>
        <v>0</v>
      </c>
      <c r="G24" s="183">
        <f t="shared" si="2"/>
        <v>0</v>
      </c>
      <c r="H24" s="183">
        <v>0</v>
      </c>
      <c r="I24" s="183"/>
      <c r="J24" s="183">
        <v>0</v>
      </c>
      <c r="K24" s="183">
        <v>0</v>
      </c>
      <c r="L24" s="183">
        <v>0</v>
      </c>
      <c r="M24" s="183">
        <v>0</v>
      </c>
      <c r="N24" s="183">
        <v>0</v>
      </c>
    </row>
    <row r="25" spans="1:14" s="202" customFormat="1" ht="12.75" customHeight="1">
      <c r="A25" s="201" t="s">
        <v>44</v>
      </c>
      <c r="B25" s="182">
        <f>+SUMIF(CLASIFICACION!D:D,'CA EF'!A25,CLASIFICACION!G:G)</f>
        <v>0</v>
      </c>
      <c r="C25" s="183">
        <v>0</v>
      </c>
      <c r="D25" s="183">
        <v>0</v>
      </c>
      <c r="E25" s="182">
        <f>+SUMIF(CLASIFICACION!D:D,'CA EF'!A25,CLASIFICACION!H:H)</f>
        <v>0</v>
      </c>
      <c r="F25" s="183">
        <f t="shared" si="1"/>
        <v>0</v>
      </c>
      <c r="G25" s="183">
        <f t="shared" si="2"/>
        <v>0</v>
      </c>
      <c r="H25" s="183">
        <v>0</v>
      </c>
      <c r="I25" s="183"/>
      <c r="J25" s="183">
        <v>0</v>
      </c>
      <c r="K25" s="183">
        <v>0</v>
      </c>
      <c r="L25" s="183">
        <v>0</v>
      </c>
      <c r="M25" s="183">
        <v>0</v>
      </c>
      <c r="N25" s="183">
        <v>0</v>
      </c>
    </row>
    <row r="26" spans="1:14" s="202" customFormat="1" ht="12.75" customHeight="1">
      <c r="A26" s="201" t="s">
        <v>45</v>
      </c>
      <c r="B26" s="182">
        <f>+SUMIF(CLASIFICACION!D:D,'CA EF'!A26,CLASIFICACION!G:G)</f>
        <v>0</v>
      </c>
      <c r="C26" s="183">
        <v>0</v>
      </c>
      <c r="D26" s="183">
        <v>0</v>
      </c>
      <c r="E26" s="182">
        <f>+SUMIF(CLASIFICACION!D:D,'CA EF'!A26,CLASIFICACION!H:H)</f>
        <v>0</v>
      </c>
      <c r="F26" s="183">
        <f t="shared" si="1"/>
        <v>0</v>
      </c>
      <c r="G26" s="183">
        <f t="shared" si="2"/>
        <v>0</v>
      </c>
      <c r="H26" s="183">
        <v>0</v>
      </c>
      <c r="I26" s="183"/>
      <c r="J26" s="183">
        <v>0</v>
      </c>
      <c r="K26" s="183">
        <v>0</v>
      </c>
      <c r="L26" s="183">
        <v>0</v>
      </c>
      <c r="M26" s="183">
        <v>0</v>
      </c>
      <c r="N26" s="183">
        <v>0</v>
      </c>
    </row>
    <row r="27" spans="1:14" s="202" customFormat="1" ht="12.75" customHeight="1">
      <c r="A27" s="201" t="s">
        <v>46</v>
      </c>
      <c r="B27" s="182">
        <f>+SUMIF(CLASIFICACION!D:D,'CA EF'!A27,CLASIFICACION!G:G)</f>
        <v>0</v>
      </c>
      <c r="C27" s="183">
        <v>0</v>
      </c>
      <c r="D27" s="183">
        <v>0</v>
      </c>
      <c r="E27" s="182">
        <f>+SUMIF(CLASIFICACION!D:D,'CA EF'!A27,CLASIFICACION!H:H)</f>
        <v>0</v>
      </c>
      <c r="F27" s="183">
        <f t="shared" si="1"/>
        <v>0</v>
      </c>
      <c r="G27" s="183">
        <f t="shared" si="2"/>
        <v>0</v>
      </c>
      <c r="H27" s="183">
        <v>0</v>
      </c>
      <c r="I27" s="183"/>
      <c r="J27" s="183">
        <v>0</v>
      </c>
      <c r="K27" s="183">
        <v>0</v>
      </c>
      <c r="L27" s="183">
        <v>0</v>
      </c>
      <c r="M27" s="183">
        <v>0</v>
      </c>
      <c r="N27" s="183">
        <v>0</v>
      </c>
    </row>
    <row r="28" spans="1:14" s="202" customFormat="1" ht="12.75" customHeight="1">
      <c r="A28" s="201" t="s">
        <v>47</v>
      </c>
      <c r="B28" s="182">
        <f>+SUMIF(CLASIFICACION!D:D,'CA EF'!A28,CLASIFICACION!G:G)</f>
        <v>0</v>
      </c>
      <c r="C28" s="183">
        <v>0</v>
      </c>
      <c r="D28" s="183">
        <v>0</v>
      </c>
      <c r="E28" s="182">
        <f>+SUMIF(CLASIFICACION!D:D,'CA EF'!A28,CLASIFICACION!H:H)</f>
        <v>0</v>
      </c>
      <c r="F28" s="183">
        <f t="shared" si="1"/>
        <v>0</v>
      </c>
      <c r="G28" s="183">
        <f t="shared" si="2"/>
        <v>0</v>
      </c>
      <c r="H28" s="183">
        <v>0</v>
      </c>
      <c r="I28" s="183"/>
      <c r="J28" s="183">
        <v>0</v>
      </c>
      <c r="K28" s="183">
        <v>0</v>
      </c>
      <c r="L28" s="183">
        <v>0</v>
      </c>
      <c r="M28" s="183">
        <v>0</v>
      </c>
      <c r="N28" s="183">
        <v>0</v>
      </c>
    </row>
    <row r="29" spans="1:14" s="202" customFormat="1" ht="12.75" customHeight="1">
      <c r="A29" s="201" t="s">
        <v>48</v>
      </c>
      <c r="B29" s="182">
        <f>+SUMIF(CLASIFICACION!D:D,'CA EF'!A29,CLASIFICACION!G:G)</f>
        <v>0</v>
      </c>
      <c r="C29" s="183">
        <v>0</v>
      </c>
      <c r="D29" s="183">
        <v>0</v>
      </c>
      <c r="E29" s="182">
        <f>+SUMIF(CLASIFICACION!D:D,'CA EF'!A29,CLASIFICACION!H:H)</f>
        <v>0</v>
      </c>
      <c r="F29" s="183">
        <f t="shared" si="1"/>
        <v>0</v>
      </c>
      <c r="G29" s="183">
        <f t="shared" si="2"/>
        <v>0</v>
      </c>
      <c r="H29" s="183">
        <v>0</v>
      </c>
      <c r="I29" s="183"/>
      <c r="J29" s="183">
        <v>0</v>
      </c>
      <c r="K29" s="183">
        <v>0</v>
      </c>
      <c r="L29" s="183">
        <v>0</v>
      </c>
      <c r="M29" s="183">
        <v>0</v>
      </c>
      <c r="N29" s="183">
        <v>0</v>
      </c>
    </row>
    <row r="30" spans="1:14" s="202" customFormat="1" ht="12.75" customHeight="1">
      <c r="A30" s="201" t="s">
        <v>49</v>
      </c>
      <c r="B30" s="182">
        <f>+SUMIF(CLASIFICACION!D:D,'CA EF'!A30,CLASIFICACION!G:G)</f>
        <v>0</v>
      </c>
      <c r="C30" s="183">
        <v>0</v>
      </c>
      <c r="D30" s="183">
        <v>0</v>
      </c>
      <c r="E30" s="182">
        <f>+SUMIF(CLASIFICACION!D:D,'CA EF'!A30,CLASIFICACION!H:H)</f>
        <v>0</v>
      </c>
      <c r="F30" s="183">
        <f t="shared" si="1"/>
        <v>0</v>
      </c>
      <c r="G30" s="183">
        <f t="shared" si="2"/>
        <v>0</v>
      </c>
      <c r="H30" s="183">
        <v>0</v>
      </c>
      <c r="I30" s="183"/>
      <c r="J30" s="183">
        <v>0</v>
      </c>
      <c r="K30" s="183">
        <v>0</v>
      </c>
      <c r="L30" s="183">
        <v>0</v>
      </c>
      <c r="M30" s="183">
        <v>0</v>
      </c>
      <c r="N30" s="183">
        <v>0</v>
      </c>
    </row>
    <row r="31" spans="1:14" s="202" customFormat="1" ht="12.75" customHeight="1">
      <c r="A31" s="201" t="s">
        <v>368</v>
      </c>
      <c r="B31" s="182">
        <f>+SUMIF(CLASIFICACION!D:D,'CA EF'!A31,CLASIFICACION!G:G)</f>
        <v>0</v>
      </c>
      <c r="C31" s="183">
        <v>0</v>
      </c>
      <c r="D31" s="183">
        <v>0</v>
      </c>
      <c r="E31" s="182">
        <f>+SUMIF(CLASIFICACION!D:D,'CA EF'!A31,CLASIFICACION!H:H)</f>
        <v>0</v>
      </c>
      <c r="F31" s="183">
        <f t="shared" si="1"/>
        <v>0</v>
      </c>
      <c r="G31" s="183">
        <f t="shared" ref="G31:G32" si="3">-F31</f>
        <v>0</v>
      </c>
      <c r="H31" s="183">
        <v>0</v>
      </c>
      <c r="I31" s="183"/>
      <c r="J31" s="183">
        <v>0</v>
      </c>
      <c r="K31" s="183">
        <v>0</v>
      </c>
      <c r="L31" s="183">
        <v>0</v>
      </c>
      <c r="M31" s="183">
        <v>0</v>
      </c>
      <c r="N31" s="183">
        <v>0</v>
      </c>
    </row>
    <row r="32" spans="1:14" s="202" customFormat="1" ht="12.75" customHeight="1">
      <c r="A32" s="201" t="s">
        <v>369</v>
      </c>
      <c r="B32" s="182">
        <f>+SUMIF(CLASIFICACION!D:D,'CA EF'!A32,CLASIFICACION!G:G)</f>
        <v>0</v>
      </c>
      <c r="C32" s="183">
        <v>0</v>
      </c>
      <c r="D32" s="183">
        <v>0</v>
      </c>
      <c r="E32" s="182">
        <f>+SUMIF(CLASIFICACION!D:D,'CA EF'!A32,CLASIFICACION!H:H)</f>
        <v>0</v>
      </c>
      <c r="F32" s="183">
        <f t="shared" si="1"/>
        <v>0</v>
      </c>
      <c r="G32" s="183">
        <f t="shared" si="3"/>
        <v>0</v>
      </c>
      <c r="H32" s="183">
        <v>0</v>
      </c>
      <c r="I32" s="183"/>
      <c r="J32" s="183">
        <v>0</v>
      </c>
      <c r="K32" s="183">
        <v>0</v>
      </c>
      <c r="L32" s="183">
        <v>0</v>
      </c>
      <c r="M32" s="183">
        <v>0</v>
      </c>
      <c r="N32" s="183">
        <v>0</v>
      </c>
    </row>
    <row r="33" spans="1:14" s="202" customFormat="1" ht="12.75" customHeight="1">
      <c r="A33" s="201" t="s">
        <v>50</v>
      </c>
      <c r="B33" s="182">
        <f>+SUMIF(CLASIFICACION!D:D,'CA EF'!A33,CLASIFICACION!G:G)</f>
        <v>0</v>
      </c>
      <c r="C33" s="183">
        <v>0</v>
      </c>
      <c r="D33" s="183">
        <v>0</v>
      </c>
      <c r="E33" s="182">
        <f>+SUMIF(CLASIFICACION!D:D,'CA EF'!A33,CLASIFICACION!H:H)</f>
        <v>0</v>
      </c>
      <c r="F33" s="183">
        <f t="shared" si="1"/>
        <v>0</v>
      </c>
      <c r="G33" s="183">
        <f t="shared" si="2"/>
        <v>0</v>
      </c>
      <c r="H33" s="183">
        <v>0</v>
      </c>
      <c r="I33" s="183"/>
      <c r="J33" s="183">
        <v>0</v>
      </c>
      <c r="K33" s="183">
        <v>0</v>
      </c>
      <c r="L33" s="183">
        <v>0</v>
      </c>
      <c r="M33" s="183">
        <v>0</v>
      </c>
      <c r="N33" s="183">
        <v>0</v>
      </c>
    </row>
    <row r="34" spans="1:14" s="202" customFormat="1" ht="12.75" customHeight="1">
      <c r="A34" s="201" t="s">
        <v>51</v>
      </c>
      <c r="B34" s="182">
        <f>+SUMIF(CLASIFICACION!D:D,'CA EF'!A34,CLASIFICACION!G:G)</f>
        <v>0</v>
      </c>
      <c r="C34" s="183">
        <v>0</v>
      </c>
      <c r="D34" s="183">
        <v>0</v>
      </c>
      <c r="E34" s="182">
        <f>+SUMIF(CLASIFICACION!D:D,'CA EF'!A34,CLASIFICACION!H:H)</f>
        <v>0</v>
      </c>
      <c r="F34" s="183">
        <f t="shared" si="1"/>
        <v>0</v>
      </c>
      <c r="G34" s="183">
        <f t="shared" si="2"/>
        <v>0</v>
      </c>
      <c r="H34" s="183">
        <v>0</v>
      </c>
      <c r="I34" s="183"/>
      <c r="J34" s="183">
        <v>0</v>
      </c>
      <c r="K34" s="183">
        <v>0</v>
      </c>
      <c r="L34" s="183">
        <v>0</v>
      </c>
      <c r="M34" s="183">
        <v>0</v>
      </c>
      <c r="N34" s="183">
        <v>0</v>
      </c>
    </row>
    <row r="35" spans="1:14" s="202" customFormat="1" ht="12.75" customHeight="1">
      <c r="A35" s="201" t="s">
        <v>52</v>
      </c>
      <c r="B35" s="182">
        <f>+SUMIF(CLASIFICACION!D:D,'CA EF'!A35,CLASIFICACION!G:G)</f>
        <v>0</v>
      </c>
      <c r="C35" s="183">
        <v>0</v>
      </c>
      <c r="D35" s="183">
        <v>0</v>
      </c>
      <c r="E35" s="182">
        <f>+SUMIF(CLASIFICACION!D:D,'CA EF'!A35,CLASIFICACION!H:H)</f>
        <v>0</v>
      </c>
      <c r="F35" s="183">
        <f t="shared" si="1"/>
        <v>0</v>
      </c>
      <c r="G35" s="183">
        <f t="shared" si="2"/>
        <v>0</v>
      </c>
      <c r="H35" s="183">
        <v>0</v>
      </c>
      <c r="I35" s="183"/>
      <c r="J35" s="183">
        <v>0</v>
      </c>
      <c r="K35" s="183">
        <v>0</v>
      </c>
      <c r="L35" s="183">
        <v>0</v>
      </c>
      <c r="M35" s="183">
        <v>0</v>
      </c>
      <c r="N35" s="183">
        <v>0</v>
      </c>
    </row>
    <row r="36" spans="1:14" s="202" customFormat="1" ht="12.75" customHeight="1">
      <c r="A36" s="201" t="s">
        <v>53</v>
      </c>
      <c r="B36" s="182">
        <f>+SUMIF(CLASIFICACION!D:D,'CA EF'!A36,CLASIFICACION!G:G)</f>
        <v>0</v>
      </c>
      <c r="C36" s="183">
        <v>0</v>
      </c>
      <c r="D36" s="183">
        <v>0</v>
      </c>
      <c r="E36" s="182">
        <f>+SUMIF(CLASIFICACION!D:D,'CA EF'!A36,CLASIFICACION!H:H)</f>
        <v>0</v>
      </c>
      <c r="F36" s="183">
        <f t="shared" si="1"/>
        <v>0</v>
      </c>
      <c r="G36" s="183">
        <f t="shared" si="2"/>
        <v>0</v>
      </c>
      <c r="H36" s="183">
        <v>0</v>
      </c>
      <c r="I36" s="183"/>
      <c r="J36" s="183">
        <v>0</v>
      </c>
      <c r="K36" s="183">
        <v>0</v>
      </c>
      <c r="L36" s="183">
        <v>0</v>
      </c>
      <c r="M36" s="183">
        <v>0</v>
      </c>
      <c r="N36" s="183">
        <v>0</v>
      </c>
    </row>
    <row r="37" spans="1:14" s="202" customFormat="1" ht="12.75" customHeight="1">
      <c r="A37" s="201" t="s">
        <v>54</v>
      </c>
      <c r="B37" s="182">
        <f>+SUMIF(CLASIFICACION!D:D,'CA EF'!A37,CLASIFICACION!G:G)</f>
        <v>0</v>
      </c>
      <c r="C37" s="183">
        <v>0</v>
      </c>
      <c r="D37" s="183">
        <v>0</v>
      </c>
      <c r="E37" s="182">
        <f>+SUMIF(CLASIFICACION!D:D,'CA EF'!A37,CLASIFICACION!H:H)</f>
        <v>0</v>
      </c>
      <c r="F37" s="183">
        <f t="shared" si="1"/>
        <v>0</v>
      </c>
      <c r="G37" s="183">
        <f t="shared" si="2"/>
        <v>0</v>
      </c>
      <c r="H37" s="183">
        <v>0</v>
      </c>
      <c r="I37" s="183"/>
      <c r="J37" s="183">
        <v>0</v>
      </c>
      <c r="K37" s="183">
        <v>0</v>
      </c>
      <c r="L37" s="183">
        <v>0</v>
      </c>
      <c r="M37" s="183">
        <v>0</v>
      </c>
      <c r="N37" s="183">
        <v>0</v>
      </c>
    </row>
    <row r="38" spans="1:14" s="202" customFormat="1" ht="12.75" customHeight="1">
      <c r="A38" s="201" t="s">
        <v>55</v>
      </c>
      <c r="B38" s="182">
        <f>+SUMIF(CLASIFICACION!D:D,'CA EF'!A38,CLASIFICACION!G:G)</f>
        <v>0</v>
      </c>
      <c r="C38" s="183">
        <v>0</v>
      </c>
      <c r="D38" s="183">
        <v>0</v>
      </c>
      <c r="E38" s="182">
        <f>+SUMIF(CLASIFICACION!D:D,'CA EF'!A38,CLASIFICACION!H:H)</f>
        <v>0</v>
      </c>
      <c r="F38" s="183">
        <f t="shared" si="1"/>
        <v>0</v>
      </c>
      <c r="G38" s="183">
        <f t="shared" si="2"/>
        <v>0</v>
      </c>
      <c r="H38" s="183">
        <v>0</v>
      </c>
      <c r="I38" s="183"/>
      <c r="J38" s="183">
        <v>0</v>
      </c>
      <c r="K38" s="183">
        <v>0</v>
      </c>
      <c r="L38" s="183">
        <v>0</v>
      </c>
      <c r="M38" s="183">
        <v>0</v>
      </c>
      <c r="N38" s="183">
        <v>0</v>
      </c>
    </row>
    <row r="39" spans="1:14" s="202" customFormat="1" ht="12.75" customHeight="1">
      <c r="A39" s="201" t="s">
        <v>56</v>
      </c>
      <c r="B39" s="182">
        <f>+SUMIF(CLASIFICACION!D:D,'CA EF'!A39,CLASIFICACION!G:G)</f>
        <v>0</v>
      </c>
      <c r="C39" s="183">
        <v>0</v>
      </c>
      <c r="D39" s="183">
        <v>0</v>
      </c>
      <c r="E39" s="182">
        <f>+SUMIF(CLASIFICACION!D:D,'CA EF'!A39,CLASIFICACION!H:H)</f>
        <v>0</v>
      </c>
      <c r="F39" s="183">
        <f t="shared" si="1"/>
        <v>0</v>
      </c>
      <c r="G39" s="183">
        <f t="shared" si="2"/>
        <v>0</v>
      </c>
      <c r="H39" s="183">
        <v>0</v>
      </c>
      <c r="I39" s="183"/>
      <c r="J39" s="183">
        <v>0</v>
      </c>
      <c r="K39" s="183">
        <v>0</v>
      </c>
      <c r="L39" s="183">
        <v>0</v>
      </c>
      <c r="M39" s="183">
        <v>0</v>
      </c>
      <c r="N39" s="183">
        <v>0</v>
      </c>
    </row>
    <row r="40" spans="1:14" s="202" customFormat="1" ht="12.75" customHeight="1">
      <c r="A40" s="201" t="s">
        <v>57</v>
      </c>
      <c r="B40" s="182">
        <f>+SUMIF(CLASIFICACION!D:D,'CA EF'!A40,CLASIFICACION!G:G)</f>
        <v>0</v>
      </c>
      <c r="C40" s="183">
        <v>0</v>
      </c>
      <c r="D40" s="183">
        <v>0</v>
      </c>
      <c r="E40" s="182">
        <f>+SUMIF(CLASIFICACION!D:D,'CA EF'!A40,CLASIFICACION!H:H)</f>
        <v>0</v>
      </c>
      <c r="F40" s="183">
        <f t="shared" si="1"/>
        <v>0</v>
      </c>
      <c r="G40" s="183">
        <f t="shared" si="2"/>
        <v>0</v>
      </c>
      <c r="H40" s="183">
        <v>0</v>
      </c>
      <c r="I40" s="183"/>
      <c r="J40" s="183">
        <v>0</v>
      </c>
      <c r="K40" s="183">
        <v>0</v>
      </c>
      <c r="L40" s="183">
        <v>0</v>
      </c>
      <c r="M40" s="183">
        <v>0</v>
      </c>
      <c r="N40" s="183">
        <v>0</v>
      </c>
    </row>
    <row r="41" spans="1:14" s="202" customFormat="1" ht="12.75" customHeight="1">
      <c r="A41" s="201" t="s">
        <v>58</v>
      </c>
      <c r="B41" s="182">
        <f>+SUMIF(CLASIFICACION!D:D,'CA EF'!A41,CLASIFICACION!G:G)</f>
        <v>0</v>
      </c>
      <c r="C41" s="183">
        <v>0</v>
      </c>
      <c r="D41" s="183">
        <v>0</v>
      </c>
      <c r="E41" s="182">
        <f>+SUMIF(CLASIFICACION!D:D,'CA EF'!A41,CLASIFICACION!H:H)</f>
        <v>0</v>
      </c>
      <c r="F41" s="183">
        <f t="shared" si="1"/>
        <v>0</v>
      </c>
      <c r="G41" s="183">
        <f t="shared" si="2"/>
        <v>0</v>
      </c>
      <c r="H41" s="183">
        <v>0</v>
      </c>
      <c r="I41" s="183"/>
      <c r="J41" s="183">
        <v>0</v>
      </c>
      <c r="K41" s="183">
        <v>0</v>
      </c>
      <c r="L41" s="183">
        <v>0</v>
      </c>
      <c r="M41" s="183">
        <v>0</v>
      </c>
      <c r="N41" s="183">
        <v>0</v>
      </c>
    </row>
    <row r="42" spans="1:14" s="202" customFormat="1" ht="12.75" customHeight="1">
      <c r="A42" s="201" t="s">
        <v>59</v>
      </c>
      <c r="B42" s="182">
        <f>+SUMIF(CLASIFICACION!D:D,'CA EF'!A42,CLASIFICACION!G:G)</f>
        <v>0</v>
      </c>
      <c r="C42" s="183">
        <v>0</v>
      </c>
      <c r="D42" s="183">
        <v>0</v>
      </c>
      <c r="E42" s="182">
        <f>+SUMIF(CLASIFICACION!D:D,'CA EF'!A42,CLASIFICACION!H:H)</f>
        <v>0</v>
      </c>
      <c r="F42" s="183">
        <f t="shared" si="1"/>
        <v>0</v>
      </c>
      <c r="G42" s="183">
        <f t="shared" si="2"/>
        <v>0</v>
      </c>
      <c r="H42" s="183">
        <v>0</v>
      </c>
      <c r="I42" s="183"/>
      <c r="J42" s="183">
        <v>0</v>
      </c>
      <c r="K42" s="183">
        <v>0</v>
      </c>
      <c r="L42" s="183">
        <v>0</v>
      </c>
      <c r="M42" s="183">
        <v>0</v>
      </c>
      <c r="N42" s="183">
        <v>0</v>
      </c>
    </row>
    <row r="43" spans="1:14" s="202" customFormat="1" ht="12.75" customHeight="1">
      <c r="A43" s="201" t="s">
        <v>60</v>
      </c>
      <c r="B43" s="182">
        <f>+SUMIF(CLASIFICACION!D:D,'CA EF'!A43,CLASIFICACION!G:G)</f>
        <v>0</v>
      </c>
      <c r="C43" s="183">
        <v>0</v>
      </c>
      <c r="D43" s="183">
        <v>0</v>
      </c>
      <c r="E43" s="182">
        <f>+SUMIF(CLASIFICACION!D:D,'CA EF'!A43,CLASIFICACION!H:H)</f>
        <v>0</v>
      </c>
      <c r="F43" s="183">
        <f t="shared" si="1"/>
        <v>0</v>
      </c>
      <c r="G43" s="183">
        <f t="shared" si="2"/>
        <v>0</v>
      </c>
      <c r="H43" s="183">
        <v>0</v>
      </c>
      <c r="I43" s="183"/>
      <c r="J43" s="183">
        <v>0</v>
      </c>
      <c r="K43" s="183">
        <v>0</v>
      </c>
      <c r="L43" s="183">
        <v>0</v>
      </c>
      <c r="M43" s="183">
        <v>0</v>
      </c>
      <c r="N43" s="183">
        <v>0</v>
      </c>
    </row>
    <row r="44" spans="1:14" s="202" customFormat="1" ht="12.75" customHeight="1">
      <c r="A44" s="201" t="s">
        <v>61</v>
      </c>
      <c r="B44" s="182">
        <f>+SUMIF(CLASIFICACION!D:D,'CA EF'!A44,CLASIFICACION!G:G)</f>
        <v>0</v>
      </c>
      <c r="C44" s="183">
        <v>0</v>
      </c>
      <c r="D44" s="183">
        <v>0</v>
      </c>
      <c r="E44" s="182">
        <f>+SUMIF(CLASIFICACION!D:D,'CA EF'!A44,CLASIFICACION!H:H)</f>
        <v>0</v>
      </c>
      <c r="F44" s="183">
        <f t="shared" si="1"/>
        <v>0</v>
      </c>
      <c r="G44" s="183">
        <f t="shared" si="2"/>
        <v>0</v>
      </c>
      <c r="H44" s="183">
        <v>0</v>
      </c>
      <c r="I44" s="183"/>
      <c r="J44" s="183">
        <v>0</v>
      </c>
      <c r="K44" s="183">
        <v>0</v>
      </c>
      <c r="L44" s="183">
        <v>0</v>
      </c>
      <c r="M44" s="183">
        <v>0</v>
      </c>
      <c r="N44" s="183">
        <v>0</v>
      </c>
    </row>
    <row r="45" spans="1:14" s="202" customFormat="1" ht="12.75" customHeight="1">
      <c r="A45" s="201" t="s">
        <v>62</v>
      </c>
      <c r="B45" s="182">
        <f>+SUMIF(CLASIFICACION!D:D,'CA EF'!A45,CLASIFICACION!G:G)</f>
        <v>0</v>
      </c>
      <c r="C45" s="183">
        <v>0</v>
      </c>
      <c r="D45" s="183">
        <v>0</v>
      </c>
      <c r="E45" s="182">
        <f>+SUMIF(CLASIFICACION!D:D,'CA EF'!A45,CLASIFICACION!H:H)</f>
        <v>0</v>
      </c>
      <c r="F45" s="183">
        <f t="shared" si="1"/>
        <v>0</v>
      </c>
      <c r="G45" s="183">
        <f t="shared" si="2"/>
        <v>0</v>
      </c>
      <c r="H45" s="183">
        <v>0</v>
      </c>
      <c r="I45" s="183"/>
      <c r="J45" s="183">
        <v>0</v>
      </c>
      <c r="K45" s="183">
        <v>0</v>
      </c>
      <c r="L45" s="183">
        <v>0</v>
      </c>
      <c r="M45" s="183">
        <v>0</v>
      </c>
      <c r="N45" s="183">
        <v>0</v>
      </c>
    </row>
    <row r="46" spans="1:14" s="202" customFormat="1" ht="12.75" customHeight="1">
      <c r="A46" s="201" t="s">
        <v>63</v>
      </c>
      <c r="B46" s="182">
        <f>+SUMIF(CLASIFICACION!D:D,'CA EF'!A46,CLASIFICACION!G:G)</f>
        <v>0</v>
      </c>
      <c r="C46" s="183">
        <v>0</v>
      </c>
      <c r="D46" s="183">
        <v>0</v>
      </c>
      <c r="E46" s="182">
        <f>+SUMIF(CLASIFICACION!D:D,'CA EF'!A46,CLASIFICACION!H:H)</f>
        <v>0</v>
      </c>
      <c r="F46" s="183">
        <f t="shared" si="1"/>
        <v>0</v>
      </c>
      <c r="G46" s="183">
        <f t="shared" si="2"/>
        <v>0</v>
      </c>
      <c r="H46" s="183">
        <v>0</v>
      </c>
      <c r="I46" s="183"/>
      <c r="J46" s="183">
        <v>0</v>
      </c>
      <c r="K46" s="183">
        <v>0</v>
      </c>
      <c r="L46" s="183">
        <v>0</v>
      </c>
      <c r="M46" s="183">
        <v>0</v>
      </c>
      <c r="N46" s="183">
        <v>0</v>
      </c>
    </row>
    <row r="47" spans="1:14" s="202" customFormat="1" ht="12.75" customHeight="1">
      <c r="A47" s="201" t="s">
        <v>64</v>
      </c>
      <c r="B47" s="182">
        <f>+SUMIF(CLASIFICACION!D:D,'CA EF'!A47,CLASIFICACION!G:G)</f>
        <v>0</v>
      </c>
      <c r="C47" s="183">
        <v>0</v>
      </c>
      <c r="D47" s="183">
        <v>0</v>
      </c>
      <c r="E47" s="182">
        <f>+SUMIF(CLASIFICACION!D:D,'CA EF'!A47,CLASIFICACION!H:H)</f>
        <v>0</v>
      </c>
      <c r="F47" s="183">
        <f t="shared" si="1"/>
        <v>0</v>
      </c>
      <c r="G47" s="183">
        <f t="shared" si="2"/>
        <v>0</v>
      </c>
      <c r="H47" s="183">
        <v>0</v>
      </c>
      <c r="I47" s="183"/>
      <c r="J47" s="183">
        <v>0</v>
      </c>
      <c r="K47" s="183">
        <v>0</v>
      </c>
      <c r="L47" s="183">
        <v>0</v>
      </c>
      <c r="M47" s="183">
        <v>0</v>
      </c>
      <c r="N47" s="183">
        <v>0</v>
      </c>
    </row>
    <row r="48" spans="1:14" s="202" customFormat="1" ht="12.75" customHeight="1">
      <c r="A48" s="201" t="s">
        <v>65</v>
      </c>
      <c r="B48" s="182">
        <f>+SUMIF(CLASIFICACION!D:D,'CA EF'!A48,CLASIFICACION!G:G)</f>
        <v>0</v>
      </c>
      <c r="C48" s="183">
        <v>0</v>
      </c>
      <c r="D48" s="183">
        <v>0</v>
      </c>
      <c r="E48" s="182">
        <f>+SUMIF(CLASIFICACION!D:D,'CA EF'!A48,CLASIFICACION!H:H)</f>
        <v>0</v>
      </c>
      <c r="F48" s="183">
        <f t="shared" si="1"/>
        <v>0</v>
      </c>
      <c r="G48" s="183">
        <f t="shared" si="2"/>
        <v>0</v>
      </c>
      <c r="H48" s="183">
        <v>0</v>
      </c>
      <c r="I48" s="183"/>
      <c r="J48" s="183">
        <v>0</v>
      </c>
      <c r="K48" s="183">
        <v>0</v>
      </c>
      <c r="L48" s="183">
        <v>0</v>
      </c>
      <c r="M48" s="183">
        <v>0</v>
      </c>
      <c r="N48" s="183">
        <v>0</v>
      </c>
    </row>
    <row r="49" spans="1:14" s="202" customFormat="1" ht="12.75" customHeight="1">
      <c r="A49" s="201" t="s">
        <v>66</v>
      </c>
      <c r="B49" s="182">
        <f>+SUMIF(CLASIFICACION!D:D,'CA EF'!A49,CLASIFICACION!G:G)</f>
        <v>0</v>
      </c>
      <c r="C49" s="183">
        <v>0</v>
      </c>
      <c r="D49" s="183">
        <v>0</v>
      </c>
      <c r="E49" s="182">
        <f>+SUMIF(CLASIFICACION!D:D,'CA EF'!A49,CLASIFICACION!H:H)</f>
        <v>0</v>
      </c>
      <c r="F49" s="183">
        <f t="shared" si="1"/>
        <v>0</v>
      </c>
      <c r="G49" s="183">
        <f t="shared" si="2"/>
        <v>0</v>
      </c>
      <c r="H49" s="183">
        <v>0</v>
      </c>
      <c r="I49" s="183"/>
      <c r="J49" s="183">
        <v>0</v>
      </c>
      <c r="K49" s="183">
        <v>0</v>
      </c>
      <c r="L49" s="183">
        <v>0</v>
      </c>
      <c r="M49" s="183">
        <v>0</v>
      </c>
      <c r="N49" s="183">
        <v>0</v>
      </c>
    </row>
    <row r="50" spans="1:14" s="202" customFormat="1" ht="12.75" customHeight="1">
      <c r="A50" s="201" t="s">
        <v>67</v>
      </c>
      <c r="B50" s="182">
        <f>+SUMIF(CLASIFICACION!D:D,'CA EF'!A50,CLASIFICACION!G:G)</f>
        <v>0</v>
      </c>
      <c r="C50" s="183">
        <v>0</v>
      </c>
      <c r="D50" s="183">
        <v>0</v>
      </c>
      <c r="E50" s="182">
        <f>+SUMIF(CLASIFICACION!D:D,'CA EF'!A50,CLASIFICACION!H:H)</f>
        <v>0</v>
      </c>
      <c r="F50" s="183">
        <f t="shared" si="1"/>
        <v>0</v>
      </c>
      <c r="G50" s="183">
        <f t="shared" si="2"/>
        <v>0</v>
      </c>
      <c r="H50" s="183">
        <v>0</v>
      </c>
      <c r="I50" s="183"/>
      <c r="J50" s="183">
        <v>0</v>
      </c>
      <c r="K50" s="183">
        <v>0</v>
      </c>
      <c r="L50" s="183">
        <v>0</v>
      </c>
      <c r="M50" s="183">
        <v>0</v>
      </c>
      <c r="N50" s="183">
        <v>0</v>
      </c>
    </row>
    <row r="51" spans="1:14" s="202" customFormat="1" ht="12.75" customHeight="1">
      <c r="A51" s="201" t="s">
        <v>68</v>
      </c>
      <c r="B51" s="182">
        <f>+SUMIF(CLASIFICACION!D:D,'CA EF'!A51,CLASIFICACION!G:G)</f>
        <v>0</v>
      </c>
      <c r="C51" s="183">
        <v>0</v>
      </c>
      <c r="D51" s="183">
        <v>0</v>
      </c>
      <c r="E51" s="182">
        <f>+SUMIF(CLASIFICACION!D:D,'CA EF'!A51,CLASIFICACION!H:H)</f>
        <v>0</v>
      </c>
      <c r="F51" s="183">
        <f t="shared" si="1"/>
        <v>0</v>
      </c>
      <c r="G51" s="183">
        <f t="shared" si="2"/>
        <v>0</v>
      </c>
      <c r="H51" s="183">
        <v>0</v>
      </c>
      <c r="I51" s="183"/>
      <c r="J51" s="183">
        <v>0</v>
      </c>
      <c r="K51" s="183">
        <v>0</v>
      </c>
      <c r="L51" s="183">
        <v>0</v>
      </c>
      <c r="M51" s="183">
        <v>0</v>
      </c>
      <c r="N51" s="183">
        <v>0</v>
      </c>
    </row>
    <row r="52" spans="1:14" s="202" customFormat="1" ht="12.75" customHeight="1">
      <c r="A52" s="201" t="s">
        <v>69</v>
      </c>
      <c r="B52" s="182">
        <f>+SUMIF(CLASIFICACION!D:D,'CA EF'!A52,CLASIFICACION!G:G)</f>
        <v>0</v>
      </c>
      <c r="C52" s="183">
        <v>0</v>
      </c>
      <c r="D52" s="183">
        <v>0</v>
      </c>
      <c r="E52" s="182">
        <f>+SUMIF(CLASIFICACION!D:D,'CA EF'!A52,CLASIFICACION!H:H)</f>
        <v>0</v>
      </c>
      <c r="F52" s="183">
        <f t="shared" si="1"/>
        <v>0</v>
      </c>
      <c r="G52" s="183">
        <f t="shared" si="2"/>
        <v>0</v>
      </c>
      <c r="H52" s="183">
        <v>0</v>
      </c>
      <c r="I52" s="183"/>
      <c r="J52" s="183">
        <v>0</v>
      </c>
      <c r="K52" s="183">
        <v>0</v>
      </c>
      <c r="L52" s="183">
        <v>0</v>
      </c>
      <c r="M52" s="183">
        <v>0</v>
      </c>
      <c r="N52" s="183">
        <v>0</v>
      </c>
    </row>
    <row r="53" spans="1:14" s="202" customFormat="1" ht="12.75" customHeight="1">
      <c r="A53" s="201" t="s">
        <v>70</v>
      </c>
      <c r="B53" s="182">
        <f>+SUMIF(CLASIFICACION!D:D,'CA EF'!A53,CLASIFICACION!G:G)</f>
        <v>0</v>
      </c>
      <c r="C53" s="183">
        <v>0</v>
      </c>
      <c r="D53" s="183">
        <v>0</v>
      </c>
      <c r="E53" s="182">
        <f>+SUMIF(CLASIFICACION!D:D,'CA EF'!A53,CLASIFICACION!H:H)</f>
        <v>0</v>
      </c>
      <c r="F53" s="183">
        <f t="shared" si="1"/>
        <v>0</v>
      </c>
      <c r="G53" s="183">
        <f t="shared" si="2"/>
        <v>0</v>
      </c>
      <c r="H53" s="183">
        <v>0</v>
      </c>
      <c r="I53" s="183"/>
      <c r="J53" s="183">
        <v>0</v>
      </c>
      <c r="K53" s="183">
        <v>0</v>
      </c>
      <c r="L53" s="183">
        <v>0</v>
      </c>
      <c r="M53" s="183">
        <v>0</v>
      </c>
      <c r="N53" s="183">
        <v>0</v>
      </c>
    </row>
    <row r="54" spans="1:14" s="202" customFormat="1" ht="12.75" customHeight="1">
      <c r="A54" s="201" t="s">
        <v>71</v>
      </c>
      <c r="B54" s="182">
        <f>+SUMIF(CLASIFICACION!D:D,'CA EF'!A54,CLASIFICACION!G:G)</f>
        <v>0</v>
      </c>
      <c r="C54" s="183">
        <v>0</v>
      </c>
      <c r="D54" s="183">
        <v>0</v>
      </c>
      <c r="E54" s="182">
        <f>+SUMIF(CLASIFICACION!D:D,'CA EF'!A54,CLASIFICACION!H:H)</f>
        <v>0</v>
      </c>
      <c r="F54" s="183">
        <f t="shared" si="1"/>
        <v>0</v>
      </c>
      <c r="G54" s="183">
        <f t="shared" si="2"/>
        <v>0</v>
      </c>
      <c r="H54" s="183">
        <v>0</v>
      </c>
      <c r="I54" s="183"/>
      <c r="J54" s="183">
        <v>0</v>
      </c>
      <c r="K54" s="183">
        <v>0</v>
      </c>
      <c r="L54" s="183">
        <v>0</v>
      </c>
      <c r="M54" s="183">
        <v>0</v>
      </c>
      <c r="N54" s="183">
        <v>0</v>
      </c>
    </row>
    <row r="55" spans="1:14" s="202" customFormat="1" ht="12.75" customHeight="1">
      <c r="A55" s="201" t="s">
        <v>72</v>
      </c>
      <c r="B55" s="182">
        <f>+SUMIF(CLASIFICACION!D:D,'CA EF'!A55,CLASIFICACION!G:G)</f>
        <v>0</v>
      </c>
      <c r="C55" s="183">
        <v>0</v>
      </c>
      <c r="D55" s="183">
        <v>0</v>
      </c>
      <c r="E55" s="182">
        <f>+SUMIF(CLASIFICACION!D:D,'CA EF'!A55,CLASIFICACION!H:H)</f>
        <v>0</v>
      </c>
      <c r="F55" s="183">
        <f t="shared" si="1"/>
        <v>0</v>
      </c>
      <c r="G55" s="183">
        <f t="shared" si="2"/>
        <v>0</v>
      </c>
      <c r="H55" s="183">
        <v>0</v>
      </c>
      <c r="I55" s="183"/>
      <c r="J55" s="183">
        <v>0</v>
      </c>
      <c r="K55" s="183">
        <v>0</v>
      </c>
      <c r="L55" s="183">
        <v>0</v>
      </c>
      <c r="M55" s="183">
        <v>0</v>
      </c>
      <c r="N55" s="183">
        <v>0</v>
      </c>
    </row>
    <row r="56" spans="1:14" s="202" customFormat="1" ht="12.75" customHeight="1">
      <c r="A56" s="201" t="s">
        <v>73</v>
      </c>
      <c r="B56" s="182">
        <f>+SUMIF(CLASIFICACION!D:D,'CA EF'!A56,CLASIFICACION!G:G)</f>
        <v>0</v>
      </c>
      <c r="C56" s="183">
        <v>0</v>
      </c>
      <c r="D56" s="183">
        <v>0</v>
      </c>
      <c r="E56" s="182">
        <f>+SUMIF(CLASIFICACION!D:D,'CA EF'!A56,CLASIFICACION!H:H)</f>
        <v>0</v>
      </c>
      <c r="F56" s="183">
        <f t="shared" si="1"/>
        <v>0</v>
      </c>
      <c r="G56" s="183">
        <f t="shared" si="2"/>
        <v>0</v>
      </c>
      <c r="H56" s="183">
        <v>0</v>
      </c>
      <c r="I56" s="183"/>
      <c r="J56" s="183">
        <v>0</v>
      </c>
      <c r="K56" s="183">
        <v>0</v>
      </c>
      <c r="L56" s="183">
        <v>0</v>
      </c>
      <c r="M56" s="183">
        <v>0</v>
      </c>
      <c r="N56" s="183">
        <v>0</v>
      </c>
    </row>
    <row r="57" spans="1:14" s="202" customFormat="1" ht="12.75" customHeight="1">
      <c r="A57" s="201" t="s">
        <v>74</v>
      </c>
      <c r="B57" s="182">
        <f>+SUMIF(CLASIFICACION!D:D,'CA EF'!A57,CLASIFICACION!G:G)</f>
        <v>0</v>
      </c>
      <c r="C57" s="183">
        <v>0</v>
      </c>
      <c r="D57" s="183">
        <v>0</v>
      </c>
      <c r="E57" s="182">
        <f>+SUMIF(CLASIFICACION!D:D,'CA EF'!A57,CLASIFICACION!H:H)</f>
        <v>0</v>
      </c>
      <c r="F57" s="183">
        <f t="shared" si="1"/>
        <v>0</v>
      </c>
      <c r="G57" s="183">
        <f t="shared" si="2"/>
        <v>0</v>
      </c>
      <c r="H57" s="183">
        <v>0</v>
      </c>
      <c r="I57" s="183"/>
      <c r="J57" s="183">
        <v>0</v>
      </c>
      <c r="K57" s="183">
        <v>0</v>
      </c>
      <c r="L57" s="183">
        <v>0</v>
      </c>
      <c r="M57" s="183">
        <v>0</v>
      </c>
      <c r="N57" s="183">
        <v>0</v>
      </c>
    </row>
    <row r="58" spans="1:14" s="202" customFormat="1" ht="12.75" customHeight="1">
      <c r="A58" s="201" t="s">
        <v>75</v>
      </c>
      <c r="B58" s="182">
        <f>+SUMIF(CLASIFICACION!D:D,'CA EF'!A58,CLASIFICACION!G:G)</f>
        <v>0</v>
      </c>
      <c r="C58" s="183">
        <v>0</v>
      </c>
      <c r="D58" s="183">
        <v>0</v>
      </c>
      <c r="E58" s="182">
        <f>+SUMIF(CLASIFICACION!D:D,'CA EF'!A58,CLASIFICACION!H:H)</f>
        <v>0</v>
      </c>
      <c r="F58" s="183">
        <f t="shared" si="1"/>
        <v>0</v>
      </c>
      <c r="G58" s="183">
        <f t="shared" si="2"/>
        <v>0</v>
      </c>
      <c r="H58" s="183">
        <v>0</v>
      </c>
      <c r="I58" s="183"/>
      <c r="J58" s="183">
        <v>0</v>
      </c>
      <c r="K58" s="183">
        <v>0</v>
      </c>
      <c r="L58" s="183">
        <v>0</v>
      </c>
      <c r="M58" s="183">
        <v>0</v>
      </c>
      <c r="N58" s="183">
        <v>0</v>
      </c>
    </row>
    <row r="59" spans="1:14" s="202" customFormat="1" ht="12.75" customHeight="1">
      <c r="A59" s="201" t="s">
        <v>76</v>
      </c>
      <c r="B59" s="182">
        <f>+SUMIF(CLASIFICACION!D:D,'CA EF'!A59,CLASIFICACION!G:G)</f>
        <v>0</v>
      </c>
      <c r="C59" s="183">
        <v>0</v>
      </c>
      <c r="D59" s="183">
        <v>0</v>
      </c>
      <c r="E59" s="182">
        <f>+SUMIF(CLASIFICACION!D:D,'CA EF'!A59,CLASIFICACION!H:H)</f>
        <v>0</v>
      </c>
      <c r="F59" s="183">
        <f t="shared" si="1"/>
        <v>0</v>
      </c>
      <c r="G59" s="183">
        <f t="shared" si="2"/>
        <v>0</v>
      </c>
      <c r="H59" s="183">
        <v>0</v>
      </c>
      <c r="I59" s="183"/>
      <c r="J59" s="183">
        <v>0</v>
      </c>
      <c r="K59" s="183">
        <v>0</v>
      </c>
      <c r="L59" s="183">
        <v>0</v>
      </c>
      <c r="M59" s="183">
        <v>0</v>
      </c>
      <c r="N59" s="183">
        <v>0</v>
      </c>
    </row>
    <row r="60" spans="1:14" s="202" customFormat="1" ht="12.75" customHeight="1">
      <c r="A60" s="201" t="s">
        <v>77</v>
      </c>
      <c r="B60" s="182">
        <f>+SUMIF(CLASIFICACION!D:D,'CA EF'!A60,CLASIFICACION!G:G)</f>
        <v>0</v>
      </c>
      <c r="C60" s="183">
        <v>0</v>
      </c>
      <c r="D60" s="183">
        <v>0</v>
      </c>
      <c r="E60" s="182">
        <f>+SUMIF(CLASIFICACION!D:D,'CA EF'!A60,CLASIFICACION!H:H)</f>
        <v>0</v>
      </c>
      <c r="F60" s="183">
        <f t="shared" si="1"/>
        <v>0</v>
      </c>
      <c r="G60" s="183">
        <f t="shared" si="2"/>
        <v>0</v>
      </c>
      <c r="H60" s="183">
        <v>0</v>
      </c>
      <c r="I60" s="183"/>
      <c r="J60" s="183">
        <v>0</v>
      </c>
      <c r="K60" s="183">
        <v>0</v>
      </c>
      <c r="L60" s="183">
        <v>0</v>
      </c>
      <c r="M60" s="183">
        <v>0</v>
      </c>
      <c r="N60" s="183">
        <v>0</v>
      </c>
    </row>
    <row r="61" spans="1:14" s="202" customFormat="1" ht="12.75" customHeight="1">
      <c r="A61" s="201" t="s">
        <v>78</v>
      </c>
      <c r="B61" s="182">
        <f>+SUMIF(CLASIFICACION!D:D,'CA EF'!A61,CLASIFICACION!G:G)</f>
        <v>0</v>
      </c>
      <c r="C61" s="183">
        <v>0</v>
      </c>
      <c r="D61" s="183">
        <v>0</v>
      </c>
      <c r="E61" s="182">
        <f>+SUMIF(CLASIFICACION!D:D,'CA EF'!A61,CLASIFICACION!H:H)</f>
        <v>0</v>
      </c>
      <c r="F61" s="183">
        <f t="shared" si="1"/>
        <v>0</v>
      </c>
      <c r="G61" s="183">
        <f t="shared" si="2"/>
        <v>0</v>
      </c>
      <c r="H61" s="183">
        <v>0</v>
      </c>
      <c r="I61" s="183"/>
      <c r="J61" s="183">
        <v>0</v>
      </c>
      <c r="K61" s="183">
        <v>0</v>
      </c>
      <c r="L61" s="183">
        <v>0</v>
      </c>
      <c r="M61" s="183">
        <v>0</v>
      </c>
      <c r="N61" s="183">
        <v>0</v>
      </c>
    </row>
    <row r="62" spans="1:14" s="202" customFormat="1" ht="12.75" customHeight="1">
      <c r="A62" s="201" t="s">
        <v>79</v>
      </c>
      <c r="B62" s="182">
        <f>+SUMIF(CLASIFICACION!D:D,'CA EF'!A62,CLASIFICACION!G:G)</f>
        <v>0</v>
      </c>
      <c r="C62" s="183">
        <v>0</v>
      </c>
      <c r="D62" s="183">
        <v>0</v>
      </c>
      <c r="E62" s="182">
        <f>+SUMIF(CLASIFICACION!D:D,'CA EF'!A62,CLASIFICACION!H:H)</f>
        <v>0</v>
      </c>
      <c r="F62" s="183">
        <f t="shared" si="1"/>
        <v>0</v>
      </c>
      <c r="G62" s="183">
        <f t="shared" si="2"/>
        <v>0</v>
      </c>
      <c r="H62" s="183">
        <v>0</v>
      </c>
      <c r="I62" s="183"/>
      <c r="J62" s="183">
        <v>0</v>
      </c>
      <c r="K62" s="183">
        <v>0</v>
      </c>
      <c r="L62" s="183">
        <v>0</v>
      </c>
      <c r="M62" s="183">
        <v>0</v>
      </c>
      <c r="N62" s="183">
        <v>0</v>
      </c>
    </row>
    <row r="63" spans="1:14" s="202" customFormat="1" ht="12.75" customHeight="1">
      <c r="A63" s="201" t="s">
        <v>80</v>
      </c>
      <c r="B63" s="182">
        <f>+SUMIF(CLASIFICACION!D:D,'CA EF'!A63,CLASIFICACION!G:G)</f>
        <v>0</v>
      </c>
      <c r="C63" s="183">
        <v>0</v>
      </c>
      <c r="D63" s="183">
        <v>0</v>
      </c>
      <c r="E63" s="182">
        <f>+SUMIF(CLASIFICACION!D:D,'CA EF'!A63,CLASIFICACION!H:H)</f>
        <v>0</v>
      </c>
      <c r="F63" s="183">
        <f t="shared" si="1"/>
        <v>0</v>
      </c>
      <c r="G63" s="183">
        <f t="shared" si="2"/>
        <v>0</v>
      </c>
      <c r="H63" s="183">
        <v>0</v>
      </c>
      <c r="I63" s="183"/>
      <c r="J63" s="183">
        <v>0</v>
      </c>
      <c r="K63" s="183">
        <v>0</v>
      </c>
      <c r="L63" s="183">
        <v>0</v>
      </c>
      <c r="M63" s="183">
        <v>0</v>
      </c>
      <c r="N63" s="183">
        <v>0</v>
      </c>
    </row>
    <row r="64" spans="1:14" s="202" customFormat="1" ht="12.75" customHeight="1">
      <c r="A64" s="201" t="s">
        <v>81</v>
      </c>
      <c r="B64" s="182">
        <f>+SUMIF(CLASIFICACION!D:D,'CA EF'!A64,CLASIFICACION!G:G)</f>
        <v>0</v>
      </c>
      <c r="C64" s="183">
        <v>0</v>
      </c>
      <c r="D64" s="183">
        <v>0</v>
      </c>
      <c r="E64" s="182">
        <f>+SUMIF(CLASIFICACION!D:D,'CA EF'!A64,CLASIFICACION!H:H)</f>
        <v>0</v>
      </c>
      <c r="F64" s="183">
        <f t="shared" si="1"/>
        <v>0</v>
      </c>
      <c r="G64" s="183">
        <f t="shared" si="2"/>
        <v>0</v>
      </c>
      <c r="H64" s="183">
        <v>0</v>
      </c>
      <c r="I64" s="183"/>
      <c r="J64" s="183">
        <v>0</v>
      </c>
      <c r="K64" s="183">
        <v>0</v>
      </c>
      <c r="L64" s="183">
        <v>0</v>
      </c>
      <c r="M64" s="183">
        <v>0</v>
      </c>
      <c r="N64" s="183">
        <v>0</v>
      </c>
    </row>
    <row r="65" spans="1:14" s="202" customFormat="1" ht="12.75" customHeight="1">
      <c r="A65" s="201" t="s">
        <v>82</v>
      </c>
      <c r="B65" s="182">
        <f>+SUMIF(CLASIFICACION!D:D,'CA EF'!A65,CLASIFICACION!G:G)</f>
        <v>0</v>
      </c>
      <c r="C65" s="183">
        <v>0</v>
      </c>
      <c r="D65" s="183">
        <v>0</v>
      </c>
      <c r="E65" s="182">
        <f>+SUMIF(CLASIFICACION!D:D,'CA EF'!A65,CLASIFICACION!H:H)</f>
        <v>0</v>
      </c>
      <c r="F65" s="183">
        <f t="shared" si="1"/>
        <v>0</v>
      </c>
      <c r="G65" s="183">
        <f t="shared" si="2"/>
        <v>0</v>
      </c>
      <c r="H65" s="183">
        <v>0</v>
      </c>
      <c r="I65" s="183"/>
      <c r="J65" s="183">
        <v>0</v>
      </c>
      <c r="K65" s="183">
        <v>0</v>
      </c>
      <c r="L65" s="183">
        <v>0</v>
      </c>
      <c r="M65" s="183">
        <v>0</v>
      </c>
      <c r="N65" s="183">
        <v>0</v>
      </c>
    </row>
    <row r="66" spans="1:14" s="202" customFormat="1" ht="12.75" customHeight="1">
      <c r="A66" s="201" t="s">
        <v>83</v>
      </c>
      <c r="B66" s="182">
        <f>+SUMIF(CLASIFICACION!D:D,'CA EF'!A66,CLASIFICACION!G:G)</f>
        <v>0</v>
      </c>
      <c r="C66" s="183">
        <v>0</v>
      </c>
      <c r="D66" s="183">
        <v>0</v>
      </c>
      <c r="E66" s="182">
        <f>+SUMIF(CLASIFICACION!D:D,'CA EF'!A66,CLASIFICACION!H:H)</f>
        <v>0</v>
      </c>
      <c r="F66" s="183">
        <f t="shared" si="1"/>
        <v>0</v>
      </c>
      <c r="G66" s="183">
        <f t="shared" si="2"/>
        <v>0</v>
      </c>
      <c r="H66" s="183">
        <v>0</v>
      </c>
      <c r="I66" s="183"/>
      <c r="J66" s="183">
        <v>0</v>
      </c>
      <c r="K66" s="183">
        <v>0</v>
      </c>
      <c r="L66" s="183">
        <v>0</v>
      </c>
      <c r="M66" s="183">
        <v>0</v>
      </c>
      <c r="N66" s="183">
        <v>0</v>
      </c>
    </row>
    <row r="67" spans="1:14" s="202" customFormat="1" ht="12.75" customHeight="1">
      <c r="A67" s="168" t="s">
        <v>384</v>
      </c>
      <c r="B67" s="182">
        <f>+SUMIF(CLASIFICACION!D:D,'CA EF'!A67,CLASIFICACION!G:G)</f>
        <v>0</v>
      </c>
      <c r="C67" s="183">
        <v>0</v>
      </c>
      <c r="D67" s="183">
        <v>0</v>
      </c>
      <c r="E67" s="182">
        <f>+SUMIF(CLASIFICACION!D:D,'CA EF'!A67,CLASIFICACION!H:H)</f>
        <v>0</v>
      </c>
      <c r="F67" s="183">
        <f t="shared" si="1"/>
        <v>0</v>
      </c>
      <c r="G67" s="183">
        <f t="shared" ref="G67" si="4">-F67</f>
        <v>0</v>
      </c>
      <c r="H67" s="183">
        <v>0</v>
      </c>
      <c r="I67" s="183"/>
      <c r="J67" s="183">
        <v>0</v>
      </c>
      <c r="K67" s="183">
        <v>0</v>
      </c>
      <c r="L67" s="183">
        <v>0</v>
      </c>
      <c r="M67" s="183">
        <v>0</v>
      </c>
      <c r="N67" s="183">
        <v>0</v>
      </c>
    </row>
    <row r="68" spans="1:14" s="202" customFormat="1" ht="12.75" customHeight="1">
      <c r="A68" s="201" t="s">
        <v>84</v>
      </c>
      <c r="B68" s="182">
        <f>+SUMIF(CLASIFICACION!D:D,'CA EF'!A68,CLASIFICACION!G:G)</f>
        <v>0</v>
      </c>
      <c r="C68" s="183">
        <v>0</v>
      </c>
      <c r="D68" s="183">
        <v>0</v>
      </c>
      <c r="E68" s="182">
        <f>+SUMIF(CLASIFICACION!D:D,'CA EF'!A68,CLASIFICACION!H:H)</f>
        <v>0</v>
      </c>
      <c r="F68" s="183">
        <f t="shared" si="1"/>
        <v>0</v>
      </c>
      <c r="G68" s="183">
        <f t="shared" si="2"/>
        <v>0</v>
      </c>
      <c r="H68" s="183">
        <v>0</v>
      </c>
      <c r="I68" s="183"/>
      <c r="J68" s="183">
        <v>0</v>
      </c>
      <c r="K68" s="183">
        <v>0</v>
      </c>
      <c r="L68" s="183">
        <v>0</v>
      </c>
      <c r="M68" s="183">
        <v>0</v>
      </c>
      <c r="N68" s="183">
        <v>0</v>
      </c>
    </row>
    <row r="69" spans="1:14" s="202" customFormat="1" ht="12.75" customHeight="1">
      <c r="A69" s="201" t="s">
        <v>85</v>
      </c>
      <c r="B69" s="182">
        <f>+SUMIF(CLASIFICACION!D:D,'CA EF'!A69,CLASIFICACION!G:G)</f>
        <v>0</v>
      </c>
      <c r="C69" s="183">
        <v>0</v>
      </c>
      <c r="D69" s="183">
        <v>0</v>
      </c>
      <c r="E69" s="182">
        <f>+SUMIF(CLASIFICACION!D:D,'CA EF'!A69,CLASIFICACION!H:H)</f>
        <v>0</v>
      </c>
      <c r="F69" s="183">
        <f t="shared" si="1"/>
        <v>0</v>
      </c>
      <c r="G69" s="183">
        <f t="shared" si="2"/>
        <v>0</v>
      </c>
      <c r="H69" s="183">
        <v>0</v>
      </c>
      <c r="I69" s="183"/>
      <c r="J69" s="183">
        <v>0</v>
      </c>
      <c r="K69" s="183">
        <v>0</v>
      </c>
      <c r="L69" s="183">
        <v>0</v>
      </c>
      <c r="M69" s="183">
        <v>0</v>
      </c>
      <c r="N69" s="183">
        <v>0</v>
      </c>
    </row>
    <row r="70" spans="1:14" s="202" customFormat="1" ht="12.75" customHeight="1">
      <c r="A70" s="201" t="s">
        <v>86</v>
      </c>
      <c r="B70" s="182">
        <f>+SUMIF(CLASIFICACION!D:D,'CA EF'!A70,CLASIFICACION!G:G)</f>
        <v>0</v>
      </c>
      <c r="C70" s="183">
        <v>0</v>
      </c>
      <c r="D70" s="183">
        <v>0</v>
      </c>
      <c r="E70" s="182">
        <f>+SUMIF(CLASIFICACION!D:D,'CA EF'!A70,CLASIFICACION!H:H)</f>
        <v>0</v>
      </c>
      <c r="F70" s="183">
        <f t="shared" si="1"/>
        <v>0</v>
      </c>
      <c r="G70" s="183">
        <f t="shared" si="2"/>
        <v>0</v>
      </c>
      <c r="H70" s="183">
        <v>0</v>
      </c>
      <c r="I70" s="183"/>
      <c r="J70" s="183">
        <v>0</v>
      </c>
      <c r="K70" s="183">
        <v>0</v>
      </c>
      <c r="L70" s="183">
        <v>0</v>
      </c>
      <c r="M70" s="183">
        <v>0</v>
      </c>
      <c r="N70" s="183">
        <v>0</v>
      </c>
    </row>
    <row r="71" spans="1:14" s="202" customFormat="1" ht="12.75" customHeight="1">
      <c r="A71" s="201" t="s">
        <v>87</v>
      </c>
      <c r="B71" s="182">
        <f>+SUMIF(CLASIFICACION!D:D,'CA EF'!A71,CLASIFICACION!G:G)</f>
        <v>7987.9065878538959</v>
      </c>
      <c r="C71" s="183">
        <f>-B71</f>
        <v>-7987.9065878538959</v>
      </c>
      <c r="D71" s="183">
        <v>0</v>
      </c>
      <c r="E71" s="182">
        <f>+SUMIF(CLASIFICACION!D:D,'CA EF'!A71,CLASIFICACION!H:H)</f>
        <v>0</v>
      </c>
      <c r="F71" s="183">
        <f t="shared" si="1"/>
        <v>0</v>
      </c>
      <c r="G71" s="183"/>
      <c r="H71" s="183">
        <v>0</v>
      </c>
      <c r="I71" s="183">
        <f>-F71</f>
        <v>0</v>
      </c>
      <c r="J71" s="183">
        <v>0</v>
      </c>
      <c r="K71" s="183">
        <v>0</v>
      </c>
      <c r="L71" s="183">
        <v>0</v>
      </c>
      <c r="M71" s="183">
        <v>0</v>
      </c>
      <c r="N71" s="183">
        <v>0</v>
      </c>
    </row>
    <row r="72" spans="1:14" s="202" customFormat="1" ht="12.75" customHeight="1">
      <c r="A72" s="201" t="s">
        <v>88</v>
      </c>
      <c r="B72" s="182">
        <f>+SUMIF(CLASIFICACION!D:D,'CA EF'!A72,CLASIFICACION!G:G)</f>
        <v>0</v>
      </c>
      <c r="C72" s="183">
        <v>0</v>
      </c>
      <c r="D72" s="183">
        <v>0</v>
      </c>
      <c r="E72" s="182">
        <f>+SUMIF(CLASIFICACION!D:D,'CA EF'!A72,CLASIFICACION!H:H)</f>
        <v>0</v>
      </c>
      <c r="F72" s="183">
        <f t="shared" si="1"/>
        <v>0</v>
      </c>
      <c r="G72" s="183">
        <f t="shared" si="2"/>
        <v>0</v>
      </c>
      <c r="H72" s="183">
        <v>0</v>
      </c>
      <c r="I72" s="183"/>
      <c r="J72" s="183">
        <v>0</v>
      </c>
      <c r="K72" s="183">
        <v>0</v>
      </c>
      <c r="L72" s="183">
        <v>0</v>
      </c>
      <c r="M72" s="183">
        <v>0</v>
      </c>
      <c r="N72" s="183">
        <v>0</v>
      </c>
    </row>
    <row r="73" spans="1:14" s="202" customFormat="1" ht="12.75" customHeight="1">
      <c r="A73" s="201" t="s">
        <v>89</v>
      </c>
      <c r="B73" s="182">
        <f>+SUMIF(CLASIFICACION!D:D,'CA EF'!A73,CLASIFICACION!G:G)</f>
        <v>0</v>
      </c>
      <c r="C73" s="183">
        <v>0</v>
      </c>
      <c r="D73" s="183">
        <v>0</v>
      </c>
      <c r="E73" s="182">
        <f>+SUMIF(CLASIFICACION!D:D,'CA EF'!A73,CLASIFICACION!H:H)</f>
        <v>0</v>
      </c>
      <c r="F73" s="183">
        <f t="shared" si="1"/>
        <v>0</v>
      </c>
      <c r="G73" s="183">
        <f t="shared" si="2"/>
        <v>0</v>
      </c>
      <c r="H73" s="183">
        <v>0</v>
      </c>
      <c r="I73" s="183"/>
      <c r="J73" s="183">
        <v>0</v>
      </c>
      <c r="K73" s="183">
        <v>0</v>
      </c>
      <c r="L73" s="183">
        <v>0</v>
      </c>
      <c r="M73" s="183">
        <v>0</v>
      </c>
      <c r="N73" s="183">
        <v>0</v>
      </c>
    </row>
    <row r="74" spans="1:14" s="202" customFormat="1" ht="12.75" customHeight="1">
      <c r="A74" s="201" t="s">
        <v>90</v>
      </c>
      <c r="B74" s="182">
        <f>+SUMIF(CLASIFICACION!D:D,'CA EF'!A74,CLASIFICACION!G:G)</f>
        <v>0</v>
      </c>
      <c r="C74" s="183">
        <v>0</v>
      </c>
      <c r="D74" s="183">
        <v>0</v>
      </c>
      <c r="E74" s="182">
        <f>+SUMIF(CLASIFICACION!D:D,'CA EF'!A74,CLASIFICACION!H:H)</f>
        <v>0</v>
      </c>
      <c r="F74" s="183">
        <f t="shared" si="1"/>
        <v>0</v>
      </c>
      <c r="G74" s="183">
        <f t="shared" si="2"/>
        <v>0</v>
      </c>
      <c r="H74" s="183">
        <v>0</v>
      </c>
      <c r="I74" s="183"/>
      <c r="J74" s="183">
        <v>0</v>
      </c>
      <c r="K74" s="183">
        <v>0</v>
      </c>
      <c r="L74" s="183">
        <v>0</v>
      </c>
      <c r="M74" s="183">
        <v>0</v>
      </c>
      <c r="N74" s="183">
        <v>0</v>
      </c>
    </row>
    <row r="75" spans="1:14" s="202" customFormat="1" ht="12.75" customHeight="1">
      <c r="A75" s="201" t="s">
        <v>91</v>
      </c>
      <c r="B75" s="182">
        <f>+SUMIF(CLASIFICACION!D:D,'CA EF'!A75,CLASIFICACION!G:G)</f>
        <v>0</v>
      </c>
      <c r="C75" s="183">
        <v>0</v>
      </c>
      <c r="D75" s="183">
        <v>0</v>
      </c>
      <c r="E75" s="182">
        <f>+SUMIF(CLASIFICACION!D:D,'CA EF'!A75,CLASIFICACION!H:H)</f>
        <v>0</v>
      </c>
      <c r="F75" s="183">
        <f t="shared" si="1"/>
        <v>0</v>
      </c>
      <c r="G75" s="183">
        <f t="shared" si="2"/>
        <v>0</v>
      </c>
      <c r="H75" s="183">
        <v>0</v>
      </c>
      <c r="I75" s="183"/>
      <c r="J75" s="183">
        <v>0</v>
      </c>
      <c r="K75" s="183">
        <v>0</v>
      </c>
      <c r="L75" s="183">
        <v>0</v>
      </c>
      <c r="M75" s="183">
        <v>0</v>
      </c>
      <c r="N75" s="183">
        <v>0</v>
      </c>
    </row>
    <row r="76" spans="1:14" s="202" customFormat="1" ht="12.75" customHeight="1">
      <c r="A76" s="201" t="s">
        <v>92</v>
      </c>
      <c r="B76" s="182">
        <f>+SUMIF(CLASIFICACION!D:D,'CA EF'!A76,CLASIFICACION!G:G)</f>
        <v>0</v>
      </c>
      <c r="C76" s="183">
        <v>0</v>
      </c>
      <c r="D76" s="183">
        <v>0</v>
      </c>
      <c r="E76" s="182">
        <f>+SUMIF(CLASIFICACION!D:D,'CA EF'!A76,CLASIFICACION!H:H)</f>
        <v>0</v>
      </c>
      <c r="F76" s="183">
        <f t="shared" si="1"/>
        <v>0</v>
      </c>
      <c r="G76" s="183">
        <f t="shared" si="2"/>
        <v>0</v>
      </c>
      <c r="H76" s="183">
        <v>0</v>
      </c>
      <c r="I76" s="183"/>
      <c r="J76" s="183">
        <v>0</v>
      </c>
      <c r="K76" s="183">
        <v>0</v>
      </c>
      <c r="L76" s="183">
        <v>0</v>
      </c>
      <c r="M76" s="183">
        <v>0</v>
      </c>
      <c r="N76" s="183">
        <v>0</v>
      </c>
    </row>
    <row r="77" spans="1:14" s="202" customFormat="1" ht="12.75" customHeight="1">
      <c r="A77" s="201" t="s">
        <v>93</v>
      </c>
      <c r="B77" s="182">
        <f>+SUMIF(CLASIFICACION!D:D,'CA EF'!A77,CLASIFICACION!G:G)</f>
        <v>0</v>
      </c>
      <c r="C77" s="183">
        <v>0</v>
      </c>
      <c r="D77" s="183">
        <v>0</v>
      </c>
      <c r="E77" s="182">
        <f>+SUMIF(CLASIFICACION!D:D,'CA EF'!A77,CLASIFICACION!H:H)</f>
        <v>0</v>
      </c>
      <c r="F77" s="183">
        <f t="shared" si="1"/>
        <v>0</v>
      </c>
      <c r="G77" s="183">
        <f t="shared" si="2"/>
        <v>0</v>
      </c>
      <c r="H77" s="183">
        <v>0</v>
      </c>
      <c r="I77" s="183"/>
      <c r="J77" s="183">
        <v>0</v>
      </c>
      <c r="K77" s="183">
        <v>0</v>
      </c>
      <c r="L77" s="183">
        <v>0</v>
      </c>
      <c r="M77" s="183">
        <v>0</v>
      </c>
      <c r="N77" s="183">
        <v>0</v>
      </c>
    </row>
    <row r="78" spans="1:14" s="202" customFormat="1" ht="12.75" customHeight="1">
      <c r="A78" s="201" t="s">
        <v>94</v>
      </c>
      <c r="B78" s="182">
        <f>-SUMIF(CLASIFICACION!D:D,'CA EF'!A78,CLASIFICACION!G:G)</f>
        <v>0</v>
      </c>
      <c r="C78" s="183">
        <v>0</v>
      </c>
      <c r="D78" s="183">
        <v>0</v>
      </c>
      <c r="E78" s="182">
        <f>+SUMIF(CLASIFICACION!D:D,'CA EF'!A78,CLASIFICACION!H:H)</f>
        <v>0</v>
      </c>
      <c r="F78" s="183">
        <f t="shared" ref="F78:F141" si="5">+B78+C78-D78-E78</f>
        <v>0</v>
      </c>
      <c r="G78" s="183">
        <f t="shared" si="2"/>
        <v>0</v>
      </c>
      <c r="H78" s="183">
        <v>0</v>
      </c>
      <c r="I78" s="183"/>
      <c r="J78" s="183">
        <v>0</v>
      </c>
      <c r="K78" s="183">
        <v>0</v>
      </c>
      <c r="L78" s="183">
        <v>0</v>
      </c>
      <c r="M78" s="183">
        <v>0</v>
      </c>
      <c r="N78" s="183">
        <v>0</v>
      </c>
    </row>
    <row r="79" spans="1:14" s="202" customFormat="1" ht="12.75" customHeight="1">
      <c r="A79" s="201" t="s">
        <v>95</v>
      </c>
      <c r="B79" s="182">
        <f>-SUMIF(CLASIFICACION!D:D,'CA EF'!A79,CLASIFICACION!G:G)</f>
        <v>0</v>
      </c>
      <c r="C79" s="183">
        <v>0</v>
      </c>
      <c r="D79" s="183">
        <v>0</v>
      </c>
      <c r="E79" s="182">
        <f>+SUMIF(CLASIFICACION!D:D,'CA EF'!A79,CLASIFICACION!H:H)</f>
        <v>0</v>
      </c>
      <c r="F79" s="183">
        <f t="shared" si="5"/>
        <v>0</v>
      </c>
      <c r="G79" s="183">
        <f t="shared" si="2"/>
        <v>0</v>
      </c>
      <c r="H79" s="183">
        <v>0</v>
      </c>
      <c r="I79" s="183"/>
      <c r="J79" s="183">
        <v>0</v>
      </c>
      <c r="K79" s="183">
        <v>0</v>
      </c>
      <c r="L79" s="183">
        <v>0</v>
      </c>
      <c r="M79" s="183">
        <v>0</v>
      </c>
      <c r="N79" s="183">
        <v>0</v>
      </c>
    </row>
    <row r="80" spans="1:14" s="202" customFormat="1" ht="12.75" customHeight="1">
      <c r="A80" s="201" t="s">
        <v>95</v>
      </c>
      <c r="B80" s="182">
        <f>-SUMIF(CLASIFICACION!D:D,'CA EF'!A80,CLASIFICACION!G:G)</f>
        <v>0</v>
      </c>
      <c r="C80" s="183">
        <v>0</v>
      </c>
      <c r="D80" s="183">
        <v>0</v>
      </c>
      <c r="E80" s="182">
        <f>+SUMIF(CLASIFICACION!D:D,'CA EF'!A80,CLASIFICACION!H:H)</f>
        <v>0</v>
      </c>
      <c r="F80" s="183">
        <f t="shared" si="5"/>
        <v>0</v>
      </c>
      <c r="G80" s="183">
        <f t="shared" si="2"/>
        <v>0</v>
      </c>
      <c r="H80" s="183">
        <v>0</v>
      </c>
      <c r="I80" s="183"/>
      <c r="J80" s="183">
        <v>0</v>
      </c>
      <c r="K80" s="183">
        <v>0</v>
      </c>
      <c r="L80" s="183">
        <v>0</v>
      </c>
      <c r="M80" s="183">
        <v>0</v>
      </c>
      <c r="N80" s="183">
        <v>0</v>
      </c>
    </row>
    <row r="81" spans="1:14" s="202" customFormat="1" ht="12.75" customHeight="1">
      <c r="A81" s="201" t="s">
        <v>96</v>
      </c>
      <c r="B81" s="182">
        <f>-SUMIF(CLASIFICACION!D:D,'CA EF'!A81,CLASIFICACION!G:G)</f>
        <v>0</v>
      </c>
      <c r="C81" s="183">
        <v>0</v>
      </c>
      <c r="D81" s="183">
        <v>0</v>
      </c>
      <c r="E81" s="182">
        <f>+SUMIF(CLASIFICACION!D:D,'CA EF'!A81,CLASIFICACION!H:H)</f>
        <v>0</v>
      </c>
      <c r="F81" s="183">
        <f t="shared" si="5"/>
        <v>0</v>
      </c>
      <c r="G81" s="183">
        <f t="shared" si="2"/>
        <v>0</v>
      </c>
      <c r="H81" s="183">
        <v>0</v>
      </c>
      <c r="I81" s="183"/>
      <c r="J81" s="183">
        <v>0</v>
      </c>
      <c r="K81" s="183">
        <v>0</v>
      </c>
      <c r="L81" s="183">
        <v>0</v>
      </c>
      <c r="M81" s="183">
        <v>0</v>
      </c>
      <c r="N81" s="183">
        <v>0</v>
      </c>
    </row>
    <row r="82" spans="1:14" s="202" customFormat="1" ht="12.75" customHeight="1">
      <c r="A82" s="201" t="s">
        <v>97</v>
      </c>
      <c r="B82" s="182">
        <f>-SUMIF(CLASIFICACION!D:D,'CA EF'!A82,CLASIFICACION!G:G)</f>
        <v>0</v>
      </c>
      <c r="C82" s="183">
        <v>0</v>
      </c>
      <c r="D82" s="183">
        <v>0</v>
      </c>
      <c r="E82" s="182">
        <f>+SUMIF(CLASIFICACION!D:D,'CA EF'!A82,CLASIFICACION!H:H)</f>
        <v>0</v>
      </c>
      <c r="F82" s="183">
        <f t="shared" si="5"/>
        <v>0</v>
      </c>
      <c r="G82" s="183">
        <f t="shared" si="2"/>
        <v>0</v>
      </c>
      <c r="H82" s="183">
        <v>0</v>
      </c>
      <c r="I82" s="183"/>
      <c r="J82" s="183">
        <v>0</v>
      </c>
      <c r="K82" s="183">
        <v>0</v>
      </c>
      <c r="L82" s="183">
        <v>0</v>
      </c>
      <c r="M82" s="183">
        <v>0</v>
      </c>
      <c r="N82" s="183">
        <v>0</v>
      </c>
    </row>
    <row r="83" spans="1:14" s="202" customFormat="1" ht="12.75" customHeight="1">
      <c r="A83" s="201" t="s">
        <v>370</v>
      </c>
      <c r="B83" s="182">
        <f>-SUMIF(CLASIFICACION!D:D,'CA EF'!A83,CLASIFICACION!G:G)</f>
        <v>0</v>
      </c>
      <c r="C83" s="183">
        <v>0</v>
      </c>
      <c r="D83" s="183">
        <v>0</v>
      </c>
      <c r="E83" s="182">
        <f>-+SUMIF(CLASIFICACION!D:D,'CA EF'!A83,CLASIFICACION!H:H)</f>
        <v>0</v>
      </c>
      <c r="F83" s="183">
        <f t="shared" si="5"/>
        <v>0</v>
      </c>
      <c r="G83" s="183">
        <f t="shared" ref="G83" si="6">-F83</f>
        <v>0</v>
      </c>
      <c r="H83" s="183">
        <v>0</v>
      </c>
      <c r="I83" s="183"/>
      <c r="J83" s="183">
        <v>0</v>
      </c>
      <c r="K83" s="183">
        <v>0</v>
      </c>
      <c r="L83" s="183">
        <v>0</v>
      </c>
      <c r="M83" s="183">
        <v>0</v>
      </c>
      <c r="N83" s="183">
        <v>0</v>
      </c>
    </row>
    <row r="84" spans="1:14" s="202" customFormat="1" ht="12.75" customHeight="1">
      <c r="A84" s="281" t="s">
        <v>519</v>
      </c>
      <c r="B84" s="182">
        <f>-SUMIF(CLASIFICACION!D:D,'CA EF'!A84,CLASIFICACION!G:G)</f>
        <v>0</v>
      </c>
      <c r="C84" s="183"/>
      <c r="D84" s="183"/>
      <c r="E84" s="182">
        <f>-+SUMIF(CLASIFICACION!D:D,'CA EF'!A84,CLASIFICACION!H:H)</f>
        <v>0</v>
      </c>
      <c r="F84" s="183">
        <f t="shared" si="5"/>
        <v>0</v>
      </c>
      <c r="G84" s="183">
        <v>0</v>
      </c>
      <c r="H84" s="183"/>
      <c r="I84" s="183"/>
      <c r="J84" s="183">
        <f>-F84</f>
        <v>0</v>
      </c>
      <c r="K84" s="183"/>
      <c r="L84" s="183"/>
      <c r="M84" s="183"/>
      <c r="N84" s="183">
        <v>0</v>
      </c>
    </row>
    <row r="85" spans="1:14" s="202" customFormat="1" ht="12.75" customHeight="1">
      <c r="A85" s="201" t="s">
        <v>98</v>
      </c>
      <c r="B85" s="182">
        <f>-SUMIF(CLASIFICACION!D:D,'CA EF'!A85,CLASIFICACION!G:G)</f>
        <v>0</v>
      </c>
      <c r="C85" s="183">
        <v>0</v>
      </c>
      <c r="D85" s="183">
        <v>0</v>
      </c>
      <c r="E85" s="182">
        <f>+SUMIF(CLASIFICACION!D:D,'CA EF'!A85,CLASIFICACION!H:H)</f>
        <v>0</v>
      </c>
      <c r="F85" s="183">
        <f t="shared" si="5"/>
        <v>0</v>
      </c>
      <c r="G85" s="183">
        <f t="shared" ref="G85:G150" si="7">-F85</f>
        <v>0</v>
      </c>
      <c r="H85" s="183">
        <v>0</v>
      </c>
      <c r="I85" s="183"/>
      <c r="J85" s="183">
        <v>0</v>
      </c>
      <c r="K85" s="183">
        <v>0</v>
      </c>
      <c r="L85" s="183">
        <v>0</v>
      </c>
      <c r="M85" s="183">
        <v>0</v>
      </c>
      <c r="N85" s="183">
        <v>0</v>
      </c>
    </row>
    <row r="86" spans="1:14" s="202" customFormat="1" ht="12.75" customHeight="1">
      <c r="A86" s="201" t="s">
        <v>99</v>
      </c>
      <c r="B86" s="182">
        <f>-SUMIF(CLASIFICACION!D:D,'CA EF'!A86,CLASIFICACION!G:G)</f>
        <v>0</v>
      </c>
      <c r="C86" s="183">
        <v>0</v>
      </c>
      <c r="D86" s="183">
        <v>0</v>
      </c>
      <c r="E86" s="182">
        <f>+SUMIF(CLASIFICACION!D:D,'CA EF'!A86,CLASIFICACION!H:H)</f>
        <v>0</v>
      </c>
      <c r="F86" s="183">
        <f t="shared" si="5"/>
        <v>0</v>
      </c>
      <c r="G86" s="183">
        <f t="shared" si="7"/>
        <v>0</v>
      </c>
      <c r="H86" s="183">
        <v>0</v>
      </c>
      <c r="I86" s="183"/>
      <c r="J86" s="183">
        <v>0</v>
      </c>
      <c r="K86" s="183">
        <v>0</v>
      </c>
      <c r="L86" s="183">
        <v>0</v>
      </c>
      <c r="M86" s="183">
        <v>0</v>
      </c>
      <c r="N86" s="183">
        <v>0</v>
      </c>
    </row>
    <row r="87" spans="1:14" s="202" customFormat="1" ht="12.75" customHeight="1">
      <c r="A87" s="201" t="s">
        <v>100</v>
      </c>
      <c r="B87" s="182">
        <f>-SUMIF(CLASIFICACION!D:D,'CA EF'!A87,CLASIFICACION!G:G)</f>
        <v>0</v>
      </c>
      <c r="C87" s="183">
        <v>0</v>
      </c>
      <c r="D87" s="183">
        <v>0</v>
      </c>
      <c r="E87" s="182">
        <f>+SUMIF(CLASIFICACION!D:D,'CA EF'!A87,CLASIFICACION!H:H)</f>
        <v>0</v>
      </c>
      <c r="F87" s="183">
        <f t="shared" si="5"/>
        <v>0</v>
      </c>
      <c r="G87" s="183">
        <f t="shared" si="7"/>
        <v>0</v>
      </c>
      <c r="H87" s="183">
        <v>0</v>
      </c>
      <c r="I87" s="183"/>
      <c r="J87" s="183">
        <v>0</v>
      </c>
      <c r="K87" s="183">
        <v>0</v>
      </c>
      <c r="L87" s="183">
        <v>0</v>
      </c>
      <c r="M87" s="183">
        <v>0</v>
      </c>
      <c r="N87" s="183">
        <v>0</v>
      </c>
    </row>
    <row r="88" spans="1:14" s="202" customFormat="1" ht="12.75" customHeight="1">
      <c r="A88" s="201" t="s">
        <v>101</v>
      </c>
      <c r="B88" s="182">
        <f>-SUMIF(CLASIFICACION!D:D,'CA EF'!A88,CLASIFICACION!G:G)</f>
        <v>0</v>
      </c>
      <c r="C88" s="183">
        <v>0</v>
      </c>
      <c r="D88" s="183">
        <v>0</v>
      </c>
      <c r="E88" s="182">
        <f>+SUMIF(CLASIFICACION!D:D,'CA EF'!A88,CLASIFICACION!H:H)</f>
        <v>0</v>
      </c>
      <c r="F88" s="183">
        <f t="shared" si="5"/>
        <v>0</v>
      </c>
      <c r="G88" s="183">
        <f t="shared" si="7"/>
        <v>0</v>
      </c>
      <c r="H88" s="183">
        <v>0</v>
      </c>
      <c r="I88" s="183"/>
      <c r="J88" s="183">
        <v>0</v>
      </c>
      <c r="K88" s="183">
        <v>0</v>
      </c>
      <c r="L88" s="183">
        <v>0</v>
      </c>
      <c r="M88" s="183">
        <v>0</v>
      </c>
      <c r="N88" s="183">
        <v>0</v>
      </c>
    </row>
    <row r="89" spans="1:14" s="202" customFormat="1" ht="12.75" customHeight="1">
      <c r="A89" s="201" t="s">
        <v>102</v>
      </c>
      <c r="B89" s="182">
        <f>-SUMIF(CLASIFICACION!D:D,'CA EF'!A89,CLASIFICACION!G:G)</f>
        <v>0</v>
      </c>
      <c r="C89" s="183">
        <v>0</v>
      </c>
      <c r="D89" s="183">
        <v>0</v>
      </c>
      <c r="E89" s="182">
        <f>+SUMIF(CLASIFICACION!D:D,'CA EF'!A89,CLASIFICACION!H:H)</f>
        <v>0</v>
      </c>
      <c r="F89" s="183">
        <f t="shared" si="5"/>
        <v>0</v>
      </c>
      <c r="G89" s="183">
        <f t="shared" si="7"/>
        <v>0</v>
      </c>
      <c r="H89" s="183">
        <v>0</v>
      </c>
      <c r="I89" s="183"/>
      <c r="J89" s="183">
        <v>0</v>
      </c>
      <c r="K89" s="183">
        <v>0</v>
      </c>
      <c r="L89" s="183">
        <v>0</v>
      </c>
      <c r="M89" s="183">
        <v>0</v>
      </c>
      <c r="N89" s="183">
        <v>0</v>
      </c>
    </row>
    <row r="90" spans="1:14" s="202" customFormat="1" ht="12.75" customHeight="1">
      <c r="A90" s="201" t="s">
        <v>103</v>
      </c>
      <c r="B90" s="182">
        <f>-SUMIF(CLASIFICACION!D:D,'CA EF'!A90,CLASIFICACION!G:G)</f>
        <v>0</v>
      </c>
      <c r="C90" s="183">
        <v>0</v>
      </c>
      <c r="D90" s="183">
        <v>0</v>
      </c>
      <c r="E90" s="182">
        <f>+SUMIF(CLASIFICACION!D:D,'CA EF'!A90,CLASIFICACION!H:H)</f>
        <v>0</v>
      </c>
      <c r="F90" s="183">
        <f t="shared" si="5"/>
        <v>0</v>
      </c>
      <c r="G90" s="183">
        <f t="shared" si="7"/>
        <v>0</v>
      </c>
      <c r="H90" s="183">
        <v>0</v>
      </c>
      <c r="I90" s="183"/>
      <c r="J90" s="183">
        <v>0</v>
      </c>
      <c r="K90" s="183">
        <v>0</v>
      </c>
      <c r="L90" s="183">
        <v>0</v>
      </c>
      <c r="M90" s="183">
        <v>0</v>
      </c>
      <c r="N90" s="183">
        <v>0</v>
      </c>
    </row>
    <row r="91" spans="1:14" s="202" customFormat="1" ht="12.75" customHeight="1">
      <c r="A91" s="201" t="s">
        <v>104</v>
      </c>
      <c r="B91" s="182">
        <f>-SUMIF(CLASIFICACION!D:D,'CA EF'!A91,CLASIFICACION!G:G)</f>
        <v>0</v>
      </c>
      <c r="C91" s="183">
        <v>0</v>
      </c>
      <c r="D91" s="183">
        <v>0</v>
      </c>
      <c r="E91" s="182">
        <f>+SUMIF(CLASIFICACION!D:D,'CA EF'!A91,CLASIFICACION!H:H)</f>
        <v>0</v>
      </c>
      <c r="F91" s="183">
        <f t="shared" si="5"/>
        <v>0</v>
      </c>
      <c r="G91" s="183">
        <f t="shared" si="7"/>
        <v>0</v>
      </c>
      <c r="H91" s="183">
        <v>0</v>
      </c>
      <c r="I91" s="183"/>
      <c r="J91" s="183">
        <v>0</v>
      </c>
      <c r="K91" s="183">
        <v>0</v>
      </c>
      <c r="L91" s="183">
        <v>0</v>
      </c>
      <c r="M91" s="183">
        <v>0</v>
      </c>
      <c r="N91" s="183">
        <v>0</v>
      </c>
    </row>
    <row r="92" spans="1:14" s="202" customFormat="1" ht="12.75" customHeight="1">
      <c r="A92" s="201" t="s">
        <v>105</v>
      </c>
      <c r="B92" s="182">
        <f>-SUMIF(CLASIFICACION!D:D,'CA EF'!A92,CLASIFICACION!G:G)</f>
        <v>0</v>
      </c>
      <c r="C92" s="183">
        <v>0</v>
      </c>
      <c r="D92" s="183">
        <v>0</v>
      </c>
      <c r="E92" s="182">
        <f>+SUMIF(CLASIFICACION!D:D,'CA EF'!A92,CLASIFICACION!H:H)</f>
        <v>0</v>
      </c>
      <c r="F92" s="183">
        <f t="shared" si="5"/>
        <v>0</v>
      </c>
      <c r="G92" s="183">
        <f t="shared" si="7"/>
        <v>0</v>
      </c>
      <c r="H92" s="183">
        <v>0</v>
      </c>
      <c r="I92" s="183"/>
      <c r="J92" s="183">
        <v>0</v>
      </c>
      <c r="K92" s="183">
        <v>0</v>
      </c>
      <c r="L92" s="183">
        <v>0</v>
      </c>
      <c r="M92" s="183">
        <v>0</v>
      </c>
      <c r="N92" s="183">
        <v>0</v>
      </c>
    </row>
    <row r="93" spans="1:14" s="202" customFormat="1" ht="12.75" customHeight="1">
      <c r="A93" s="201" t="s">
        <v>106</v>
      </c>
      <c r="B93" s="182">
        <f>-SUMIF(CLASIFICACION!D:D,'CA EF'!A93,CLASIFICACION!G:G)</f>
        <v>0</v>
      </c>
      <c r="C93" s="183">
        <v>0</v>
      </c>
      <c r="D93" s="183">
        <v>0</v>
      </c>
      <c r="E93" s="182">
        <f>+SUMIF(CLASIFICACION!D:D,'CA EF'!A93,CLASIFICACION!H:H)</f>
        <v>0</v>
      </c>
      <c r="F93" s="183">
        <f t="shared" si="5"/>
        <v>0</v>
      </c>
      <c r="G93" s="183">
        <f t="shared" si="7"/>
        <v>0</v>
      </c>
      <c r="H93" s="183">
        <v>0</v>
      </c>
      <c r="I93" s="183"/>
      <c r="J93" s="183">
        <v>0</v>
      </c>
      <c r="K93" s="183">
        <v>0</v>
      </c>
      <c r="L93" s="183">
        <v>0</v>
      </c>
      <c r="M93" s="183">
        <v>0</v>
      </c>
      <c r="N93" s="183">
        <v>0</v>
      </c>
    </row>
    <row r="94" spans="1:14" s="202" customFormat="1" ht="12.75" customHeight="1">
      <c r="A94" s="201" t="s">
        <v>107</v>
      </c>
      <c r="B94" s="182">
        <f>-SUMIF(CLASIFICACION!D:D,'CA EF'!A94,CLASIFICACION!G:G)</f>
        <v>0</v>
      </c>
      <c r="C94" s="183">
        <v>0</v>
      </c>
      <c r="D94" s="183">
        <v>0</v>
      </c>
      <c r="E94" s="182">
        <f>+SUMIF(CLASIFICACION!D:D,'CA EF'!A94,CLASIFICACION!H:H)</f>
        <v>0</v>
      </c>
      <c r="F94" s="183">
        <f t="shared" si="5"/>
        <v>0</v>
      </c>
      <c r="G94" s="183">
        <f t="shared" si="7"/>
        <v>0</v>
      </c>
      <c r="H94" s="183">
        <v>0</v>
      </c>
      <c r="I94" s="183"/>
      <c r="J94" s="183">
        <v>0</v>
      </c>
      <c r="K94" s="183">
        <v>0</v>
      </c>
      <c r="L94" s="183">
        <v>0</v>
      </c>
      <c r="M94" s="183">
        <v>0</v>
      </c>
      <c r="N94" s="183">
        <v>0</v>
      </c>
    </row>
    <row r="95" spans="1:14" s="202" customFormat="1" ht="12.75" customHeight="1">
      <c r="A95" s="201" t="s">
        <v>108</v>
      </c>
      <c r="B95" s="182">
        <f>-SUMIF(CLASIFICACION!D:D,'CA EF'!A95,CLASIFICACION!G:G)</f>
        <v>0</v>
      </c>
      <c r="C95" s="183">
        <v>0</v>
      </c>
      <c r="D95" s="183">
        <v>0</v>
      </c>
      <c r="E95" s="182">
        <f>+SUMIF(CLASIFICACION!D:D,'CA EF'!A95,CLASIFICACION!H:H)</f>
        <v>0</v>
      </c>
      <c r="F95" s="183">
        <f t="shared" si="5"/>
        <v>0</v>
      </c>
      <c r="G95" s="183">
        <f t="shared" si="7"/>
        <v>0</v>
      </c>
      <c r="H95" s="183">
        <v>0</v>
      </c>
      <c r="I95" s="183"/>
      <c r="J95" s="183">
        <v>0</v>
      </c>
      <c r="K95" s="183">
        <v>0</v>
      </c>
      <c r="L95" s="183">
        <v>0</v>
      </c>
      <c r="M95" s="183">
        <v>0</v>
      </c>
      <c r="N95" s="183">
        <v>0</v>
      </c>
    </row>
    <row r="96" spans="1:14" s="202" customFormat="1" ht="12.75" customHeight="1">
      <c r="A96" s="201" t="s">
        <v>109</v>
      </c>
      <c r="B96" s="182">
        <f>-SUMIF(CLASIFICACION!D:D,'CA EF'!A96,CLASIFICACION!G:G)</f>
        <v>0</v>
      </c>
      <c r="C96" s="183">
        <v>0</v>
      </c>
      <c r="D96" s="183">
        <v>0</v>
      </c>
      <c r="E96" s="182">
        <f>+SUMIF(CLASIFICACION!D:D,'CA EF'!A96,CLASIFICACION!H:H)</f>
        <v>0</v>
      </c>
      <c r="F96" s="183">
        <f t="shared" si="5"/>
        <v>0</v>
      </c>
      <c r="G96" s="183">
        <f t="shared" si="7"/>
        <v>0</v>
      </c>
      <c r="H96" s="183">
        <v>0</v>
      </c>
      <c r="I96" s="183"/>
      <c r="J96" s="183">
        <v>0</v>
      </c>
      <c r="K96" s="183">
        <v>0</v>
      </c>
      <c r="L96" s="183">
        <v>0</v>
      </c>
      <c r="M96" s="183">
        <v>0</v>
      </c>
      <c r="N96" s="183">
        <v>0</v>
      </c>
    </row>
    <row r="97" spans="1:14" s="202" customFormat="1" ht="12.75" customHeight="1">
      <c r="A97" s="201" t="s">
        <v>110</v>
      </c>
      <c r="B97" s="182">
        <f>-SUMIF(CLASIFICACION!D:D,'CA EF'!A97,CLASIFICACION!G:G)</f>
        <v>0</v>
      </c>
      <c r="C97" s="183">
        <v>0</v>
      </c>
      <c r="D97" s="183">
        <v>0</v>
      </c>
      <c r="E97" s="182">
        <f>+SUMIF(CLASIFICACION!D:D,'CA EF'!A97,CLASIFICACION!H:H)</f>
        <v>0</v>
      </c>
      <c r="F97" s="183">
        <f t="shared" si="5"/>
        <v>0</v>
      </c>
      <c r="G97" s="183">
        <f t="shared" si="7"/>
        <v>0</v>
      </c>
      <c r="H97" s="183">
        <v>0</v>
      </c>
      <c r="I97" s="183"/>
      <c r="J97" s="183">
        <v>0</v>
      </c>
      <c r="K97" s="183">
        <v>0</v>
      </c>
      <c r="L97" s="183">
        <v>0</v>
      </c>
      <c r="M97" s="183">
        <v>0</v>
      </c>
      <c r="N97" s="183">
        <v>0</v>
      </c>
    </row>
    <row r="98" spans="1:14" s="202" customFormat="1" ht="12.75" customHeight="1">
      <c r="A98" s="201" t="s">
        <v>111</v>
      </c>
      <c r="B98" s="182">
        <f>-SUMIF(CLASIFICACION!D:D,'CA EF'!A98,CLASIFICACION!G:G)</f>
        <v>0</v>
      </c>
      <c r="C98" s="183">
        <v>0</v>
      </c>
      <c r="D98" s="183">
        <v>0</v>
      </c>
      <c r="E98" s="182">
        <f>+SUMIF(CLASIFICACION!D:D,'CA EF'!A98,CLASIFICACION!H:H)</f>
        <v>0</v>
      </c>
      <c r="F98" s="183">
        <f t="shared" si="5"/>
        <v>0</v>
      </c>
      <c r="G98" s="183">
        <f t="shared" si="7"/>
        <v>0</v>
      </c>
      <c r="H98" s="183">
        <v>0</v>
      </c>
      <c r="I98" s="183"/>
      <c r="J98" s="183">
        <v>0</v>
      </c>
      <c r="K98" s="183">
        <v>0</v>
      </c>
      <c r="L98" s="183">
        <v>0</v>
      </c>
      <c r="M98" s="183">
        <v>0</v>
      </c>
      <c r="N98" s="183">
        <v>0</v>
      </c>
    </row>
    <row r="99" spans="1:14" s="202" customFormat="1" ht="12.75" customHeight="1">
      <c r="A99" s="201" t="s">
        <v>112</v>
      </c>
      <c r="B99" s="182">
        <f>-SUMIF(CLASIFICACION!D:D,'CA EF'!A99,CLASIFICACION!G:G)</f>
        <v>0</v>
      </c>
      <c r="C99" s="183">
        <v>0</v>
      </c>
      <c r="D99" s="183">
        <v>0</v>
      </c>
      <c r="E99" s="182">
        <f>+SUMIF(CLASIFICACION!D:D,'CA EF'!A99,CLASIFICACION!H:H)</f>
        <v>0</v>
      </c>
      <c r="F99" s="183">
        <f t="shared" si="5"/>
        <v>0</v>
      </c>
      <c r="G99" s="183">
        <f t="shared" si="7"/>
        <v>0</v>
      </c>
      <c r="H99" s="183">
        <v>0</v>
      </c>
      <c r="I99" s="183"/>
      <c r="J99" s="183">
        <v>0</v>
      </c>
      <c r="K99" s="183">
        <v>0</v>
      </c>
      <c r="L99" s="183">
        <v>0</v>
      </c>
      <c r="M99" s="183">
        <v>0</v>
      </c>
      <c r="N99" s="183">
        <v>0</v>
      </c>
    </row>
    <row r="100" spans="1:14" s="202" customFormat="1" ht="12.75" customHeight="1">
      <c r="A100" s="201" t="s">
        <v>533</v>
      </c>
      <c r="B100" s="182">
        <f>-SUMIF(CLASIFICACION!D:D,'CA EF'!A100,CLASIFICACION!G:G)</f>
        <v>-7987.9065878538959</v>
      </c>
      <c r="C100" s="183"/>
      <c r="D100" s="183">
        <f>+C71</f>
        <v>-7987.9065878538959</v>
      </c>
      <c r="E100" s="182"/>
      <c r="F100" s="183">
        <f t="shared" si="5"/>
        <v>0</v>
      </c>
      <c r="G100" s="183"/>
      <c r="H100" s="183"/>
      <c r="I100" s="183"/>
      <c r="J100" s="183"/>
      <c r="K100" s="183">
        <f>-F100</f>
        <v>0</v>
      </c>
      <c r="L100" s="183"/>
      <c r="M100" s="183"/>
      <c r="N100" s="183">
        <v>0</v>
      </c>
    </row>
    <row r="101" spans="1:14" s="202" customFormat="1" ht="12.75" customHeight="1">
      <c r="A101" s="201" t="s">
        <v>113</v>
      </c>
      <c r="B101" s="182">
        <f>-SUMIF(CLASIFICACION!D:D,'CA EF'!A101,CLASIFICACION!G:G)</f>
        <v>0</v>
      </c>
      <c r="C101" s="183">
        <v>0</v>
      </c>
      <c r="D101" s="183">
        <v>0</v>
      </c>
      <c r="E101" s="182">
        <f>+SUMIF(CLASIFICACION!D:D,'CA EF'!A101,CLASIFICACION!H:H)</f>
        <v>0</v>
      </c>
      <c r="F101" s="183">
        <f t="shared" si="5"/>
        <v>0</v>
      </c>
      <c r="G101" s="183">
        <v>0</v>
      </c>
      <c r="H101" s="183">
        <v>0</v>
      </c>
      <c r="I101" s="183"/>
      <c r="J101" s="183">
        <v>0</v>
      </c>
      <c r="K101" s="183">
        <f>-F101</f>
        <v>0</v>
      </c>
      <c r="L101" s="183">
        <v>0</v>
      </c>
      <c r="M101" s="183">
        <v>0</v>
      </c>
      <c r="N101" s="183">
        <v>0</v>
      </c>
    </row>
    <row r="102" spans="1:14" s="202" customFormat="1" ht="12.75" customHeight="1">
      <c r="A102" s="201" t="s">
        <v>114</v>
      </c>
      <c r="B102" s="182">
        <f>-SUMIF(CLASIFICACION!D:D,'CA EF'!A102,CLASIFICACION!G:G)</f>
        <v>0</v>
      </c>
      <c r="C102" s="183">
        <v>0</v>
      </c>
      <c r="D102" s="183">
        <v>0</v>
      </c>
      <c r="E102" s="182">
        <f>-+SUMIF(CLASIFICACION!D:D,'CA EF'!A102,CLASIFICACION!H:H)</f>
        <v>0</v>
      </c>
      <c r="F102" s="183">
        <f t="shared" si="5"/>
        <v>0</v>
      </c>
      <c r="G102" s="183">
        <v>0</v>
      </c>
      <c r="H102" s="183">
        <v>0</v>
      </c>
      <c r="I102" s="183"/>
      <c r="J102" s="183">
        <v>0</v>
      </c>
      <c r="K102" s="183">
        <f>-F102</f>
        <v>0</v>
      </c>
      <c r="L102" s="183">
        <v>0</v>
      </c>
      <c r="M102" s="183">
        <v>0</v>
      </c>
      <c r="N102" s="183">
        <v>0</v>
      </c>
    </row>
    <row r="103" spans="1:14" s="202" customFormat="1" ht="12.75" customHeight="1">
      <c r="A103" s="201" t="s">
        <v>115</v>
      </c>
      <c r="B103" s="182">
        <f>-SUMIF(CLASIFICACION!D:D,'CA EF'!A103,CLASIFICACION!G:G)</f>
        <v>0</v>
      </c>
      <c r="C103" s="183">
        <v>0</v>
      </c>
      <c r="D103" s="183">
        <v>0</v>
      </c>
      <c r="E103" s="182">
        <f>+SUMIF(CLASIFICACION!D:D,'CA EF'!A103,CLASIFICACION!H:H)</f>
        <v>0</v>
      </c>
      <c r="F103" s="183">
        <f t="shared" si="5"/>
        <v>0</v>
      </c>
      <c r="G103" s="183">
        <f t="shared" si="7"/>
        <v>0</v>
      </c>
      <c r="H103" s="183">
        <v>0</v>
      </c>
      <c r="I103" s="183"/>
      <c r="J103" s="183">
        <v>0</v>
      </c>
      <c r="K103" s="183">
        <v>0</v>
      </c>
      <c r="L103" s="183">
        <v>0</v>
      </c>
      <c r="M103" s="183">
        <v>0</v>
      </c>
      <c r="N103" s="183">
        <v>0</v>
      </c>
    </row>
    <row r="104" spans="1:14" s="202" customFormat="1" ht="12.75" customHeight="1">
      <c r="A104" s="201" t="s">
        <v>116</v>
      </c>
      <c r="B104" s="182">
        <f>-SUMIF(CLASIFICACION!D:D,'CA EF'!A104,CLASIFICACION!G:G)</f>
        <v>0</v>
      </c>
      <c r="C104" s="183">
        <v>0</v>
      </c>
      <c r="D104" s="183">
        <v>0</v>
      </c>
      <c r="E104" s="182">
        <f>+SUMIF(CLASIFICACION!D:D,'CA EF'!A104,CLASIFICACION!H:H)</f>
        <v>0</v>
      </c>
      <c r="F104" s="183">
        <f t="shared" si="5"/>
        <v>0</v>
      </c>
      <c r="G104" s="183">
        <f t="shared" si="7"/>
        <v>0</v>
      </c>
      <c r="H104" s="183">
        <v>0</v>
      </c>
      <c r="I104" s="183"/>
      <c r="J104" s="183">
        <v>0</v>
      </c>
      <c r="K104" s="183">
        <v>0</v>
      </c>
      <c r="L104" s="183">
        <v>0</v>
      </c>
      <c r="M104" s="183">
        <v>0</v>
      </c>
      <c r="N104" s="183">
        <v>0</v>
      </c>
    </row>
    <row r="105" spans="1:14" s="202" customFormat="1" ht="12.75" customHeight="1">
      <c r="A105" s="201" t="s">
        <v>117</v>
      </c>
      <c r="B105" s="182">
        <f>-SUMIF(CLASIFICACION!D:D,'CA EF'!A105,CLASIFICACION!G:G)</f>
        <v>0</v>
      </c>
      <c r="C105" s="183">
        <v>0</v>
      </c>
      <c r="D105" s="183">
        <v>0</v>
      </c>
      <c r="E105" s="182">
        <f>+SUMIF(CLASIFICACION!D:D,'CA EF'!A105,CLASIFICACION!H:H)</f>
        <v>0</v>
      </c>
      <c r="F105" s="183">
        <f t="shared" si="5"/>
        <v>0</v>
      </c>
      <c r="G105" s="183">
        <f t="shared" si="7"/>
        <v>0</v>
      </c>
      <c r="H105" s="183">
        <v>0</v>
      </c>
      <c r="I105" s="183"/>
      <c r="J105" s="183">
        <v>0</v>
      </c>
      <c r="K105" s="183">
        <v>0</v>
      </c>
      <c r="L105" s="183">
        <v>0</v>
      </c>
      <c r="M105" s="183">
        <v>0</v>
      </c>
      <c r="N105" s="183">
        <v>0</v>
      </c>
    </row>
    <row r="106" spans="1:14" s="202" customFormat="1" ht="12.75" customHeight="1">
      <c r="A106" s="201" t="s">
        <v>118</v>
      </c>
      <c r="B106" s="182">
        <f>-SUMIF(CLASIFICACION!D:D,'CA EF'!A106,CLASIFICACION!G:G)</f>
        <v>0</v>
      </c>
      <c r="C106" s="183">
        <v>0</v>
      </c>
      <c r="D106" s="183">
        <v>0</v>
      </c>
      <c r="E106" s="182">
        <f>+SUMIF(CLASIFICACION!D:D,'CA EF'!A106,CLASIFICACION!H:H)</f>
        <v>0</v>
      </c>
      <c r="F106" s="183">
        <f t="shared" si="5"/>
        <v>0</v>
      </c>
      <c r="G106" s="183">
        <f t="shared" si="7"/>
        <v>0</v>
      </c>
      <c r="H106" s="183">
        <v>0</v>
      </c>
      <c r="I106" s="183"/>
      <c r="J106" s="183">
        <v>0</v>
      </c>
      <c r="K106" s="183">
        <v>0</v>
      </c>
      <c r="L106" s="183">
        <v>0</v>
      </c>
      <c r="M106" s="183">
        <v>0</v>
      </c>
      <c r="N106" s="183">
        <v>0</v>
      </c>
    </row>
    <row r="107" spans="1:14" s="202" customFormat="1" ht="12.75" customHeight="1">
      <c r="A107" s="201" t="s">
        <v>119</v>
      </c>
      <c r="B107" s="182">
        <f>-SUMIF(CLASIFICACION!D:D,'CA EF'!A107,CLASIFICACION!G:G)</f>
        <v>0</v>
      </c>
      <c r="C107" s="183">
        <v>0</v>
      </c>
      <c r="D107" s="183">
        <v>0</v>
      </c>
      <c r="E107" s="182">
        <f>+SUMIF(CLASIFICACION!D:D,'CA EF'!A107,CLASIFICACION!H:H)</f>
        <v>0</v>
      </c>
      <c r="F107" s="183">
        <f t="shared" si="5"/>
        <v>0</v>
      </c>
      <c r="G107" s="183">
        <f t="shared" si="7"/>
        <v>0</v>
      </c>
      <c r="H107" s="183">
        <v>0</v>
      </c>
      <c r="I107" s="183"/>
      <c r="J107" s="183">
        <v>0</v>
      </c>
      <c r="K107" s="183">
        <v>0</v>
      </c>
      <c r="L107" s="183">
        <v>0</v>
      </c>
      <c r="M107" s="183">
        <v>0</v>
      </c>
      <c r="N107" s="183">
        <v>0</v>
      </c>
    </row>
    <row r="108" spans="1:14" s="202" customFormat="1" ht="12.75" customHeight="1">
      <c r="A108" s="201" t="s">
        <v>120</v>
      </c>
      <c r="B108" s="182">
        <f>-SUMIF(CLASIFICACION!D:D,'CA EF'!A108,CLASIFICACION!G:G)</f>
        <v>0</v>
      </c>
      <c r="C108" s="183">
        <v>0</v>
      </c>
      <c r="D108" s="183">
        <v>0</v>
      </c>
      <c r="E108" s="182">
        <f>+SUMIF(CLASIFICACION!D:D,'CA EF'!A108,CLASIFICACION!H:H)</f>
        <v>0</v>
      </c>
      <c r="F108" s="183">
        <f t="shared" si="5"/>
        <v>0</v>
      </c>
      <c r="G108" s="183">
        <f t="shared" si="7"/>
        <v>0</v>
      </c>
      <c r="H108" s="183">
        <v>0</v>
      </c>
      <c r="I108" s="183"/>
      <c r="J108" s="183">
        <v>0</v>
      </c>
      <c r="K108" s="183">
        <v>0</v>
      </c>
      <c r="L108" s="183">
        <v>0</v>
      </c>
      <c r="M108" s="183">
        <v>0</v>
      </c>
      <c r="N108" s="183">
        <v>0</v>
      </c>
    </row>
    <row r="109" spans="1:14" s="202" customFormat="1" ht="12.75" customHeight="1">
      <c r="A109" s="201" t="s">
        <v>121</v>
      </c>
      <c r="B109" s="182">
        <f>-SUMIF(CLASIFICACION!D:D,'CA EF'!A109,CLASIFICACION!G:G)</f>
        <v>0</v>
      </c>
      <c r="C109" s="183">
        <v>0</v>
      </c>
      <c r="D109" s="183">
        <v>0</v>
      </c>
      <c r="E109" s="182">
        <f>+SUMIF(CLASIFICACION!D:D,'CA EF'!A109,CLASIFICACION!H:H)</f>
        <v>0</v>
      </c>
      <c r="F109" s="183">
        <f t="shared" si="5"/>
        <v>0</v>
      </c>
      <c r="G109" s="183">
        <f t="shared" si="7"/>
        <v>0</v>
      </c>
      <c r="H109" s="183">
        <v>0</v>
      </c>
      <c r="I109" s="183"/>
      <c r="J109" s="183">
        <v>0</v>
      </c>
      <c r="K109" s="183">
        <v>0</v>
      </c>
      <c r="L109" s="183">
        <v>0</v>
      </c>
      <c r="M109" s="183">
        <v>0</v>
      </c>
      <c r="N109" s="183">
        <v>0</v>
      </c>
    </row>
    <row r="110" spans="1:14" s="202" customFormat="1" ht="12.75" customHeight="1">
      <c r="A110" s="201" t="s">
        <v>122</v>
      </c>
      <c r="B110" s="182">
        <f>-SUMIF(CLASIFICACION!D:D,'CA EF'!A110,CLASIFICACION!G:G)</f>
        <v>0</v>
      </c>
      <c r="C110" s="183">
        <v>0</v>
      </c>
      <c r="D110" s="183">
        <v>0</v>
      </c>
      <c r="E110" s="182">
        <f>+SUMIF(CLASIFICACION!D:D,'CA EF'!A110,CLASIFICACION!H:H)</f>
        <v>0</v>
      </c>
      <c r="F110" s="183">
        <f t="shared" si="5"/>
        <v>0</v>
      </c>
      <c r="G110" s="183">
        <f t="shared" si="7"/>
        <v>0</v>
      </c>
      <c r="H110" s="183">
        <v>0</v>
      </c>
      <c r="I110" s="183"/>
      <c r="J110" s="183">
        <v>0</v>
      </c>
      <c r="K110" s="183">
        <v>0</v>
      </c>
      <c r="L110" s="183">
        <v>0</v>
      </c>
      <c r="M110" s="183">
        <v>0</v>
      </c>
      <c r="N110" s="183">
        <v>0</v>
      </c>
    </row>
    <row r="111" spans="1:14" s="202" customFormat="1" ht="12.75" customHeight="1">
      <c r="A111" s="201" t="s">
        <v>123</v>
      </c>
      <c r="B111" s="182">
        <f>-SUMIF(CLASIFICACION!D:D,'CA EF'!A111,CLASIFICACION!G:G)</f>
        <v>0</v>
      </c>
      <c r="C111" s="183">
        <v>0</v>
      </c>
      <c r="D111" s="183">
        <v>0</v>
      </c>
      <c r="E111" s="182">
        <f>+SUMIF(CLASIFICACION!D:D,'CA EF'!A111,CLASIFICACION!H:H)</f>
        <v>0</v>
      </c>
      <c r="F111" s="183">
        <f t="shared" si="5"/>
        <v>0</v>
      </c>
      <c r="G111" s="183">
        <f t="shared" si="7"/>
        <v>0</v>
      </c>
      <c r="H111" s="183">
        <v>0</v>
      </c>
      <c r="I111" s="183"/>
      <c r="J111" s="183">
        <v>0</v>
      </c>
      <c r="K111" s="183">
        <v>0</v>
      </c>
      <c r="L111" s="183">
        <v>0</v>
      </c>
      <c r="M111" s="183">
        <v>0</v>
      </c>
      <c r="N111" s="183">
        <v>0</v>
      </c>
    </row>
    <row r="112" spans="1:14" s="202" customFormat="1" ht="12.75" customHeight="1">
      <c r="A112" s="201" t="s">
        <v>124</v>
      </c>
      <c r="B112" s="182">
        <f>-SUMIF(CLASIFICACION!D:D,'CA EF'!A112,CLASIFICACION!G:G)</f>
        <v>0</v>
      </c>
      <c r="C112" s="183">
        <v>0</v>
      </c>
      <c r="D112" s="183">
        <v>0</v>
      </c>
      <c r="E112" s="182">
        <f>+SUMIF(CLASIFICACION!D:D,'CA EF'!A112,CLASIFICACION!H:H)</f>
        <v>0</v>
      </c>
      <c r="F112" s="183">
        <f t="shared" si="5"/>
        <v>0</v>
      </c>
      <c r="G112" s="183">
        <f t="shared" si="7"/>
        <v>0</v>
      </c>
      <c r="H112" s="183">
        <v>0</v>
      </c>
      <c r="I112" s="183"/>
      <c r="J112" s="183">
        <v>0</v>
      </c>
      <c r="K112" s="183">
        <v>0</v>
      </c>
      <c r="L112" s="183">
        <v>0</v>
      </c>
      <c r="M112" s="183">
        <v>0</v>
      </c>
      <c r="N112" s="183">
        <v>0</v>
      </c>
    </row>
    <row r="113" spans="1:14" s="202" customFormat="1" ht="12.75" customHeight="1">
      <c r="A113" s="201" t="s">
        <v>125</v>
      </c>
      <c r="B113" s="182">
        <f>-SUMIF(CLASIFICACION!D:D,'CA EF'!A113,CLASIFICACION!G:G)</f>
        <v>0</v>
      </c>
      <c r="C113" s="183">
        <v>0</v>
      </c>
      <c r="D113" s="183">
        <v>0</v>
      </c>
      <c r="E113" s="182">
        <f>+SUMIF(CLASIFICACION!D:D,'CA EF'!A113,CLASIFICACION!H:H)</f>
        <v>0</v>
      </c>
      <c r="F113" s="183">
        <f t="shared" si="5"/>
        <v>0</v>
      </c>
      <c r="G113" s="183">
        <f t="shared" si="7"/>
        <v>0</v>
      </c>
      <c r="H113" s="183">
        <v>0</v>
      </c>
      <c r="I113" s="183"/>
      <c r="J113" s="183">
        <v>0</v>
      </c>
      <c r="K113" s="183">
        <v>0</v>
      </c>
      <c r="L113" s="183">
        <v>0</v>
      </c>
      <c r="M113" s="183">
        <v>0</v>
      </c>
      <c r="N113" s="183">
        <v>0</v>
      </c>
    </row>
    <row r="114" spans="1:14" s="202" customFormat="1" ht="12.75" customHeight="1">
      <c r="A114" s="201" t="s">
        <v>126</v>
      </c>
      <c r="B114" s="182">
        <f>-SUMIF(CLASIFICACION!D:D,'CA EF'!A114,CLASIFICACION!G:G)</f>
        <v>0</v>
      </c>
      <c r="C114" s="183">
        <v>0</v>
      </c>
      <c r="D114" s="183">
        <v>0</v>
      </c>
      <c r="E114" s="182">
        <f>+SUMIF(CLASIFICACION!D:D,'CA EF'!A114,CLASIFICACION!H:H)</f>
        <v>0</v>
      </c>
      <c r="F114" s="183">
        <f t="shared" si="5"/>
        <v>0</v>
      </c>
      <c r="G114" s="183">
        <f t="shared" si="7"/>
        <v>0</v>
      </c>
      <c r="H114" s="183">
        <v>0</v>
      </c>
      <c r="I114" s="183"/>
      <c r="J114" s="183">
        <v>0</v>
      </c>
      <c r="K114" s="183">
        <v>0</v>
      </c>
      <c r="L114" s="183">
        <v>0</v>
      </c>
      <c r="M114" s="183">
        <v>0</v>
      </c>
      <c r="N114" s="183">
        <v>0</v>
      </c>
    </row>
    <row r="115" spans="1:14" s="202" customFormat="1" ht="12.75" customHeight="1">
      <c r="A115" s="201" t="s">
        <v>127</v>
      </c>
      <c r="B115" s="182">
        <f>-SUMIF(CLASIFICACION!D:D,'CA EF'!A115,CLASIFICACION!G:G)</f>
        <v>0</v>
      </c>
      <c r="C115" s="183">
        <v>0</v>
      </c>
      <c r="D115" s="183">
        <v>0</v>
      </c>
      <c r="E115" s="182">
        <f>+SUMIF(CLASIFICACION!D:D,'CA EF'!A115,CLASIFICACION!H:H)</f>
        <v>0</v>
      </c>
      <c r="F115" s="183">
        <f t="shared" si="5"/>
        <v>0</v>
      </c>
      <c r="G115" s="183">
        <f t="shared" si="7"/>
        <v>0</v>
      </c>
      <c r="H115" s="183">
        <v>0</v>
      </c>
      <c r="I115" s="183"/>
      <c r="J115" s="183">
        <v>0</v>
      </c>
      <c r="K115" s="183">
        <v>0</v>
      </c>
      <c r="L115" s="183">
        <v>0</v>
      </c>
      <c r="M115" s="183">
        <v>0</v>
      </c>
      <c r="N115" s="183">
        <v>0</v>
      </c>
    </row>
    <row r="116" spans="1:14" s="202" customFormat="1" ht="12.75" customHeight="1">
      <c r="A116" s="201" t="s">
        <v>128</v>
      </c>
      <c r="B116" s="182">
        <f>-SUMIF(CLASIFICACION!D:D,'CA EF'!A116,CLASIFICACION!G:G)</f>
        <v>0</v>
      </c>
      <c r="C116" s="183">
        <v>0</v>
      </c>
      <c r="D116" s="183">
        <v>0</v>
      </c>
      <c r="E116" s="182">
        <f>+SUMIF(CLASIFICACION!D:D,'CA EF'!A116,CLASIFICACION!H:H)</f>
        <v>0</v>
      </c>
      <c r="F116" s="183">
        <f t="shared" si="5"/>
        <v>0</v>
      </c>
      <c r="G116" s="183">
        <f t="shared" si="7"/>
        <v>0</v>
      </c>
      <c r="H116" s="183">
        <v>0</v>
      </c>
      <c r="I116" s="183"/>
      <c r="J116" s="183">
        <v>0</v>
      </c>
      <c r="K116" s="183">
        <v>0</v>
      </c>
      <c r="L116" s="183">
        <v>0</v>
      </c>
      <c r="M116" s="183">
        <v>0</v>
      </c>
      <c r="N116" s="183">
        <v>0</v>
      </c>
    </row>
    <row r="117" spans="1:14" s="202" customFormat="1" ht="12.75" customHeight="1">
      <c r="A117" s="201" t="s">
        <v>129</v>
      </c>
      <c r="B117" s="182">
        <f>-SUMIF(CLASIFICACION!D:D,'CA EF'!A117,CLASIFICACION!G:G)</f>
        <v>0</v>
      </c>
      <c r="C117" s="183">
        <v>0</v>
      </c>
      <c r="D117" s="183">
        <v>0</v>
      </c>
      <c r="E117" s="182">
        <f>-+SUMIF(CLASIFICACION!D:D,'CA EF'!A117,CLASIFICACION!H:H)</f>
        <v>0</v>
      </c>
      <c r="F117" s="183">
        <f t="shared" si="5"/>
        <v>0</v>
      </c>
      <c r="G117" s="183">
        <v>0</v>
      </c>
      <c r="H117" s="183">
        <v>0</v>
      </c>
      <c r="I117" s="183"/>
      <c r="J117" s="183">
        <v>0</v>
      </c>
      <c r="K117" s="183">
        <f>-F117</f>
        <v>0</v>
      </c>
      <c r="L117" s="183">
        <v>0</v>
      </c>
      <c r="M117" s="183">
        <v>0</v>
      </c>
      <c r="N117" s="183">
        <v>0</v>
      </c>
    </row>
    <row r="118" spans="1:14" s="202" customFormat="1" ht="12.75" customHeight="1">
      <c r="A118" s="201" t="s">
        <v>130</v>
      </c>
      <c r="B118" s="182">
        <f>-SUMIF(CLASIFICACION!D:D,'CA EF'!A118,CLASIFICACION!G:G)</f>
        <v>0</v>
      </c>
      <c r="C118" s="183">
        <v>0</v>
      </c>
      <c r="D118" s="183">
        <v>0</v>
      </c>
      <c r="E118" s="182">
        <f>-+SUMIF(CLASIFICACION!D:D,'CA EF'!A118,CLASIFICACION!H:H)</f>
        <v>0</v>
      </c>
      <c r="F118" s="183">
        <f t="shared" si="5"/>
        <v>0</v>
      </c>
      <c r="G118" s="183">
        <v>0</v>
      </c>
      <c r="H118" s="183">
        <v>0</v>
      </c>
      <c r="I118" s="183"/>
      <c r="J118" s="183">
        <v>0</v>
      </c>
      <c r="K118" s="183">
        <f>-F118</f>
        <v>0</v>
      </c>
      <c r="L118" s="183">
        <v>0</v>
      </c>
      <c r="M118" s="183">
        <v>0</v>
      </c>
      <c r="N118" s="183">
        <v>0</v>
      </c>
    </row>
    <row r="119" spans="1:14" s="202" customFormat="1" ht="12.75" customHeight="1">
      <c r="A119" s="201" t="s">
        <v>131</v>
      </c>
      <c r="B119" s="182">
        <f>-SUMIF(CLASIFICACION!D:D,'CA EF'!A119,CLASIFICACION!G:G)</f>
        <v>0</v>
      </c>
      <c r="C119" s="183">
        <v>0</v>
      </c>
      <c r="D119" s="183">
        <v>0</v>
      </c>
      <c r="E119" s="182">
        <f>+SUMIF(CLASIFICACION!D:D,'CA EF'!A119,CLASIFICACION!H:H)</f>
        <v>0</v>
      </c>
      <c r="F119" s="183">
        <f t="shared" si="5"/>
        <v>0</v>
      </c>
      <c r="G119" s="183">
        <f t="shared" si="7"/>
        <v>0</v>
      </c>
      <c r="H119" s="183">
        <v>0</v>
      </c>
      <c r="I119" s="183"/>
      <c r="J119" s="183">
        <v>0</v>
      </c>
      <c r="K119" s="183">
        <v>0</v>
      </c>
      <c r="L119" s="183">
        <v>0</v>
      </c>
      <c r="M119" s="183">
        <v>0</v>
      </c>
      <c r="N119" s="183">
        <v>0</v>
      </c>
    </row>
    <row r="120" spans="1:14" s="202" customFormat="1" ht="12.75" customHeight="1">
      <c r="A120" s="201" t="s">
        <v>132</v>
      </c>
      <c r="B120" s="182">
        <f>-SUMIF(CLASIFICACION!D:D,'CA EF'!A120,CLASIFICACION!G:G)</f>
        <v>0</v>
      </c>
      <c r="C120" s="183">
        <v>0</v>
      </c>
      <c r="D120" s="183">
        <v>0</v>
      </c>
      <c r="E120" s="182">
        <f>+SUMIF(CLASIFICACION!D:D,'CA EF'!A120,CLASIFICACION!H:H)</f>
        <v>0</v>
      </c>
      <c r="F120" s="183">
        <f t="shared" si="5"/>
        <v>0</v>
      </c>
      <c r="G120" s="183">
        <f t="shared" si="7"/>
        <v>0</v>
      </c>
      <c r="H120" s="183">
        <v>0</v>
      </c>
      <c r="I120" s="183"/>
      <c r="J120" s="183">
        <v>0</v>
      </c>
      <c r="K120" s="183">
        <v>0</v>
      </c>
      <c r="L120" s="183">
        <v>0</v>
      </c>
      <c r="M120" s="183">
        <v>0</v>
      </c>
      <c r="N120" s="183">
        <v>0</v>
      </c>
    </row>
    <row r="121" spans="1:14" s="202" customFormat="1" ht="12.75" customHeight="1">
      <c r="A121" s="201" t="s">
        <v>133</v>
      </c>
      <c r="B121" s="182"/>
      <c r="C121" s="183">
        <v>0</v>
      </c>
      <c r="D121" s="183">
        <v>0</v>
      </c>
      <c r="E121" s="182">
        <f>+SUMIF(CLASIFICACION!D:D,'CA EF'!A121,CLASIFICACION!H:H)</f>
        <v>0</v>
      </c>
      <c r="F121" s="183">
        <f t="shared" si="5"/>
        <v>0</v>
      </c>
      <c r="G121" s="183">
        <f t="shared" si="7"/>
        <v>0</v>
      </c>
      <c r="H121" s="183">
        <v>0</v>
      </c>
      <c r="I121" s="183"/>
      <c r="J121" s="183">
        <v>0</v>
      </c>
      <c r="K121" s="183">
        <v>0</v>
      </c>
      <c r="L121" s="183">
        <v>0</v>
      </c>
      <c r="M121" s="183">
        <v>0</v>
      </c>
      <c r="N121" s="183">
        <v>0</v>
      </c>
    </row>
    <row r="122" spans="1:14" s="202" customFormat="1" ht="12.75" customHeight="1">
      <c r="A122" s="201" t="s">
        <v>135</v>
      </c>
      <c r="B122" s="182">
        <f>+SUMIF(CLASIFICACION!D:D,'CA EF'!A122,CLASIFICACION!G:G)</f>
        <v>0</v>
      </c>
      <c r="C122" s="183">
        <v>0</v>
      </c>
      <c r="D122" s="183">
        <v>0</v>
      </c>
      <c r="E122" s="182">
        <f>+SUMIF(CLASIFICACION!D:D,'CA EF'!A122,CLASIFICACION!H:H)</f>
        <v>0</v>
      </c>
      <c r="F122" s="183">
        <f t="shared" si="5"/>
        <v>0</v>
      </c>
      <c r="G122" s="183">
        <f t="shared" si="7"/>
        <v>0</v>
      </c>
      <c r="H122" s="183">
        <v>0</v>
      </c>
      <c r="I122" s="183"/>
      <c r="J122" s="183">
        <v>0</v>
      </c>
      <c r="K122" s="183">
        <v>0</v>
      </c>
      <c r="L122" s="183">
        <v>0</v>
      </c>
      <c r="M122" s="183">
        <v>0</v>
      </c>
      <c r="N122" s="183">
        <v>0</v>
      </c>
    </row>
    <row r="123" spans="1:14" s="202" customFormat="1" ht="12.75" customHeight="1">
      <c r="A123" s="201" t="s">
        <v>137</v>
      </c>
      <c r="B123" s="182">
        <f>-SUMIF(CLASIFICACION!D:D,'CA EF'!A123,CLASIFICACION!G:G)</f>
        <v>-933000</v>
      </c>
      <c r="C123" s="183">
        <v>0</v>
      </c>
      <c r="D123" s="183">
        <v>0</v>
      </c>
      <c r="E123" s="182">
        <f>-SUMIF(CLASIFICACION!D:D,'CA EF'!A123,CLASIFICACION!H:H)</f>
        <v>0</v>
      </c>
      <c r="F123" s="183">
        <f t="shared" si="5"/>
        <v>-933000</v>
      </c>
      <c r="G123" s="183">
        <v>0</v>
      </c>
      <c r="H123" s="183">
        <v>0</v>
      </c>
      <c r="I123" s="183"/>
      <c r="J123" s="183">
        <v>0</v>
      </c>
      <c r="K123" s="183">
        <v>0</v>
      </c>
      <c r="L123" s="183">
        <v>0</v>
      </c>
      <c r="M123" s="183">
        <f>-F123</f>
        <v>933000</v>
      </c>
      <c r="N123" s="183">
        <v>0</v>
      </c>
    </row>
    <row r="124" spans="1:14" s="202" customFormat="1" ht="12.75" customHeight="1">
      <c r="A124" s="201" t="s">
        <v>139</v>
      </c>
      <c r="B124" s="182">
        <f>+SUMIF(CLASIFICACION!D:D,'CA EF'!A124,CLASIFICACION!G:G)</f>
        <v>0</v>
      </c>
      <c r="C124" s="183">
        <v>0</v>
      </c>
      <c r="D124" s="183">
        <v>0</v>
      </c>
      <c r="E124" s="182">
        <f>+SUMIF(CLASIFICACION!D:D,'CA EF'!A124,CLASIFICACION!H:H)</f>
        <v>0</v>
      </c>
      <c r="F124" s="183">
        <f t="shared" si="5"/>
        <v>0</v>
      </c>
      <c r="G124" s="183">
        <f t="shared" si="7"/>
        <v>0</v>
      </c>
      <c r="H124" s="183">
        <v>0</v>
      </c>
      <c r="I124" s="183"/>
      <c r="J124" s="183">
        <v>0</v>
      </c>
      <c r="K124" s="183">
        <v>0</v>
      </c>
      <c r="L124" s="183">
        <v>0</v>
      </c>
      <c r="M124" s="183">
        <v>0</v>
      </c>
      <c r="N124" s="183">
        <v>0</v>
      </c>
    </row>
    <row r="125" spans="1:14" s="202" customFormat="1" ht="12.75" customHeight="1">
      <c r="A125" s="281" t="s">
        <v>386</v>
      </c>
      <c r="B125" s="182">
        <f>-SUMIF(CLASIFICACION!D:D,'CA EF'!A125,CLASIFICACION!G:G)</f>
        <v>0</v>
      </c>
      <c r="C125" s="183"/>
      <c r="D125" s="183"/>
      <c r="E125" s="182">
        <f>+SUMIF(CLASIFICACION!D:D,'CA EF'!A125,CLASIFICACION!H:H)</f>
        <v>0</v>
      </c>
      <c r="F125" s="183">
        <f t="shared" si="5"/>
        <v>0</v>
      </c>
      <c r="G125" s="183">
        <f t="shared" si="7"/>
        <v>0</v>
      </c>
      <c r="H125" s="183">
        <v>0</v>
      </c>
      <c r="I125" s="183"/>
      <c r="J125" s="183">
        <v>0</v>
      </c>
      <c r="K125" s="183">
        <v>0</v>
      </c>
      <c r="L125" s="183">
        <v>0</v>
      </c>
      <c r="M125" s="183">
        <v>0</v>
      </c>
      <c r="N125" s="183">
        <v>0</v>
      </c>
    </row>
    <row r="126" spans="1:14" s="202" customFormat="1" ht="12.75" customHeight="1">
      <c r="A126" s="281" t="s">
        <v>513</v>
      </c>
      <c r="B126" s="182">
        <f>-SUMIF(CLASIFICACION!D:D,'CA EF'!A126,CLASIFICACION!G:G)</f>
        <v>0</v>
      </c>
      <c r="C126" s="183">
        <f>D214</f>
        <v>0</v>
      </c>
      <c r="D126" s="183"/>
      <c r="E126" s="182">
        <f>-SUMIF(CLASIFICACION!D:D,'CA EF'!A126,CLASIFICACION!H:H)</f>
        <v>0</v>
      </c>
      <c r="F126" s="183">
        <f t="shared" si="5"/>
        <v>0</v>
      </c>
      <c r="G126" s="183">
        <f t="shared" si="7"/>
        <v>0</v>
      </c>
      <c r="H126" s="183">
        <v>0</v>
      </c>
      <c r="I126" s="183"/>
      <c r="J126" s="183">
        <v>0</v>
      </c>
      <c r="K126" s="183">
        <v>0</v>
      </c>
      <c r="L126" s="183">
        <v>0</v>
      </c>
      <c r="M126" s="183">
        <v>0</v>
      </c>
      <c r="N126" s="183">
        <v>0</v>
      </c>
    </row>
    <row r="127" spans="1:14" s="202" customFormat="1" ht="12.75" customHeight="1">
      <c r="A127" s="201" t="s">
        <v>140</v>
      </c>
      <c r="B127" s="182">
        <f>-SUMIF(CLASIFICACION!D:D,'CA EF'!A127,CLASIFICACION!G:G)</f>
        <v>0</v>
      </c>
      <c r="C127" s="183">
        <v>0</v>
      </c>
      <c r="D127" s="183"/>
      <c r="E127" s="182">
        <f>+SUMIF(CLASIFICACION!D:D,'CA EF'!A127,CLASIFICACION!H:H)</f>
        <v>0</v>
      </c>
      <c r="F127" s="183">
        <f t="shared" si="5"/>
        <v>0</v>
      </c>
      <c r="G127" s="183">
        <f t="shared" si="7"/>
        <v>0</v>
      </c>
      <c r="H127" s="183">
        <v>0</v>
      </c>
      <c r="I127" s="183"/>
      <c r="J127" s="183">
        <v>0</v>
      </c>
      <c r="K127" s="183">
        <v>0</v>
      </c>
      <c r="L127" s="183">
        <v>0</v>
      </c>
      <c r="M127" s="183">
        <v>0</v>
      </c>
      <c r="N127" s="183">
        <v>0</v>
      </c>
    </row>
    <row r="128" spans="1:14" s="202" customFormat="1" ht="12.75" customHeight="1">
      <c r="A128" s="201" t="s">
        <v>141</v>
      </c>
      <c r="B128" s="182">
        <f>-SUMIF(CLASIFICACION!D:D,'CA EF'!A128,CLASIFICACION!G:G)</f>
        <v>0</v>
      </c>
      <c r="C128" s="183">
        <v>0</v>
      </c>
      <c r="D128" s="183">
        <v>0</v>
      </c>
      <c r="E128" s="182">
        <f>+SUMIF(CLASIFICACION!D:D,'CA EF'!A128,CLASIFICACION!H:H)</f>
        <v>0</v>
      </c>
      <c r="F128" s="183">
        <f t="shared" si="5"/>
        <v>0</v>
      </c>
      <c r="G128" s="183">
        <f t="shared" si="7"/>
        <v>0</v>
      </c>
      <c r="H128" s="183">
        <v>0</v>
      </c>
      <c r="I128" s="183"/>
      <c r="J128" s="183">
        <v>0</v>
      </c>
      <c r="K128" s="183">
        <v>0</v>
      </c>
      <c r="L128" s="183">
        <v>0</v>
      </c>
      <c r="M128" s="183">
        <v>0</v>
      </c>
      <c r="N128" s="183">
        <v>0</v>
      </c>
    </row>
    <row r="129" spans="1:14" s="202" customFormat="1" ht="12.75" customHeight="1">
      <c r="A129" s="201" t="s">
        <v>142</v>
      </c>
      <c r="B129" s="182">
        <f>-SUMIF(CLASIFICACION!D:D,'CA EF'!A129,CLASIFICACION!G:G)</f>
        <v>0</v>
      </c>
      <c r="C129" s="183">
        <v>0</v>
      </c>
      <c r="D129" s="183">
        <v>0</v>
      </c>
      <c r="E129" s="182"/>
      <c r="F129" s="183">
        <f t="shared" si="5"/>
        <v>0</v>
      </c>
      <c r="G129" s="183">
        <f t="shared" si="7"/>
        <v>0</v>
      </c>
      <c r="H129" s="183">
        <v>0</v>
      </c>
      <c r="I129" s="183"/>
      <c r="J129" s="183">
        <v>0</v>
      </c>
      <c r="K129" s="183">
        <v>0</v>
      </c>
      <c r="L129" s="183">
        <v>0</v>
      </c>
      <c r="M129" s="183">
        <v>0</v>
      </c>
      <c r="N129" s="183">
        <v>0</v>
      </c>
    </row>
    <row r="130" spans="1:14" s="202" customFormat="1" ht="12.75" customHeight="1">
      <c r="A130" s="201" t="s">
        <v>143</v>
      </c>
      <c r="B130" s="182">
        <f>-SUMIF(CLASIFICACION!D:D,'CA EF'!A130,CLASIFICACION!G:G)</f>
        <v>0</v>
      </c>
      <c r="C130" s="183">
        <v>0</v>
      </c>
      <c r="D130" s="183">
        <v>0</v>
      </c>
      <c r="E130" s="182"/>
      <c r="F130" s="183">
        <f t="shared" si="5"/>
        <v>0</v>
      </c>
      <c r="G130" s="183">
        <f t="shared" si="7"/>
        <v>0</v>
      </c>
      <c r="H130" s="183">
        <v>0</v>
      </c>
      <c r="I130" s="183"/>
      <c r="J130" s="183">
        <v>0</v>
      </c>
      <c r="K130" s="183">
        <v>0</v>
      </c>
      <c r="L130" s="183">
        <v>0</v>
      </c>
      <c r="M130" s="183">
        <v>0</v>
      </c>
      <c r="N130" s="183">
        <v>0</v>
      </c>
    </row>
    <row r="131" spans="1:14" s="202" customFormat="1" ht="12.75" customHeight="1">
      <c r="A131" s="201" t="s">
        <v>144</v>
      </c>
      <c r="B131" s="182">
        <f>-SUMIF(CLASIFICACION!D:D,'CA EF'!A131,CLASIFICACION!G:G)</f>
        <v>0</v>
      </c>
      <c r="C131" s="183">
        <v>0</v>
      </c>
      <c r="D131" s="183">
        <v>0</v>
      </c>
      <c r="E131" s="182"/>
      <c r="F131" s="183">
        <f t="shared" si="5"/>
        <v>0</v>
      </c>
      <c r="G131" s="183">
        <f t="shared" si="7"/>
        <v>0</v>
      </c>
      <c r="H131" s="183">
        <v>0</v>
      </c>
      <c r="I131" s="183"/>
      <c r="J131" s="183">
        <v>0</v>
      </c>
      <c r="K131" s="183">
        <v>0</v>
      </c>
      <c r="L131" s="183">
        <v>0</v>
      </c>
      <c r="M131" s="183">
        <v>0</v>
      </c>
      <c r="N131" s="183">
        <v>0</v>
      </c>
    </row>
    <row r="132" spans="1:14" s="202" customFormat="1" ht="12.75" customHeight="1">
      <c r="A132" s="201" t="s">
        <v>371</v>
      </c>
      <c r="B132" s="182">
        <f>-SUMIF(CLASIFICACION!D:D,'CA EF'!A132,CLASIFICACION!G:G)</f>
        <v>0</v>
      </c>
      <c r="C132" s="183">
        <v>0</v>
      </c>
      <c r="D132" s="183">
        <v>0</v>
      </c>
      <c r="E132" s="182"/>
      <c r="F132" s="183">
        <f t="shared" si="5"/>
        <v>0</v>
      </c>
      <c r="G132" s="183">
        <f t="shared" ref="G132" si="8">-F132</f>
        <v>0</v>
      </c>
      <c r="H132" s="183">
        <v>0</v>
      </c>
      <c r="I132" s="183"/>
      <c r="J132" s="183">
        <v>0</v>
      </c>
      <c r="K132" s="183">
        <v>0</v>
      </c>
      <c r="L132" s="183">
        <v>0</v>
      </c>
      <c r="M132" s="183">
        <v>0</v>
      </c>
      <c r="N132" s="183">
        <v>0</v>
      </c>
    </row>
    <row r="133" spans="1:14" s="202" customFormat="1" ht="12.75" customHeight="1">
      <c r="A133" s="201" t="s">
        <v>145</v>
      </c>
      <c r="B133" s="182">
        <f>-SUMIF(CLASIFICACION!D:D,'CA EF'!A133,CLASIFICACION!G:G)</f>
        <v>0</v>
      </c>
      <c r="C133" s="183">
        <v>0</v>
      </c>
      <c r="D133" s="183">
        <v>0</v>
      </c>
      <c r="E133" s="182"/>
      <c r="F133" s="183">
        <f t="shared" si="5"/>
        <v>0</v>
      </c>
      <c r="G133" s="183">
        <f t="shared" si="7"/>
        <v>0</v>
      </c>
      <c r="H133" s="183">
        <v>0</v>
      </c>
      <c r="I133" s="183"/>
      <c r="J133" s="183">
        <v>0</v>
      </c>
      <c r="K133" s="183">
        <v>0</v>
      </c>
      <c r="L133" s="183">
        <v>0</v>
      </c>
      <c r="M133" s="183">
        <v>0</v>
      </c>
      <c r="N133" s="183">
        <v>0</v>
      </c>
    </row>
    <row r="134" spans="1:14" s="202" customFormat="1" ht="12.75" customHeight="1">
      <c r="A134" s="201" t="s">
        <v>146</v>
      </c>
      <c r="B134" s="182">
        <f>-SUMIF(CLASIFICACION!D:D,'CA EF'!A134,CLASIFICACION!G:G)</f>
        <v>0</v>
      </c>
      <c r="C134" s="183">
        <v>0</v>
      </c>
      <c r="D134" s="183">
        <v>0</v>
      </c>
      <c r="E134" s="182"/>
      <c r="F134" s="183">
        <f t="shared" si="5"/>
        <v>0</v>
      </c>
      <c r="G134" s="183">
        <f t="shared" si="7"/>
        <v>0</v>
      </c>
      <c r="H134" s="183">
        <v>0</v>
      </c>
      <c r="I134" s="183"/>
      <c r="J134" s="183">
        <v>0</v>
      </c>
      <c r="K134" s="183">
        <v>0</v>
      </c>
      <c r="L134" s="183">
        <v>0</v>
      </c>
      <c r="M134" s="183">
        <v>0</v>
      </c>
      <c r="N134" s="183">
        <v>0</v>
      </c>
    </row>
    <row r="135" spans="1:14" s="202" customFormat="1" ht="12.75" customHeight="1">
      <c r="A135" s="201" t="s">
        <v>147</v>
      </c>
      <c r="B135" s="182">
        <f>-SUMIF(CLASIFICACION!D:D,'CA EF'!A135,CLASIFICACION!G:G)</f>
        <v>0</v>
      </c>
      <c r="C135" s="183">
        <v>0</v>
      </c>
      <c r="D135" s="183">
        <v>0</v>
      </c>
      <c r="E135" s="182"/>
      <c r="F135" s="183">
        <f t="shared" si="5"/>
        <v>0</v>
      </c>
      <c r="G135" s="183">
        <f t="shared" si="7"/>
        <v>0</v>
      </c>
      <c r="H135" s="183">
        <v>0</v>
      </c>
      <c r="I135" s="183"/>
      <c r="J135" s="183">
        <v>0</v>
      </c>
      <c r="K135" s="183">
        <v>0</v>
      </c>
      <c r="L135" s="183">
        <v>0</v>
      </c>
      <c r="M135" s="183">
        <v>0</v>
      </c>
      <c r="N135" s="183">
        <v>0</v>
      </c>
    </row>
    <row r="136" spans="1:14" s="202" customFormat="1" ht="12.75" customHeight="1">
      <c r="A136" s="201" t="s">
        <v>148</v>
      </c>
      <c r="B136" s="182">
        <f>-SUMIF(CLASIFICACION!D:D,'CA EF'!A136,CLASIFICACION!G:G)</f>
        <v>0</v>
      </c>
      <c r="C136" s="183">
        <v>0</v>
      </c>
      <c r="D136" s="183">
        <v>0</v>
      </c>
      <c r="E136" s="182"/>
      <c r="F136" s="183">
        <f t="shared" si="5"/>
        <v>0</v>
      </c>
      <c r="G136" s="183">
        <f t="shared" si="7"/>
        <v>0</v>
      </c>
      <c r="H136" s="183">
        <v>0</v>
      </c>
      <c r="I136" s="183"/>
      <c r="J136" s="183">
        <v>0</v>
      </c>
      <c r="K136" s="183">
        <v>0</v>
      </c>
      <c r="L136" s="183">
        <v>0</v>
      </c>
      <c r="M136" s="183">
        <v>0</v>
      </c>
      <c r="N136" s="183">
        <v>0</v>
      </c>
    </row>
    <row r="137" spans="1:14" s="202" customFormat="1" ht="12.75" customHeight="1">
      <c r="A137" s="201" t="s">
        <v>149</v>
      </c>
      <c r="B137" s="182">
        <f>-SUMIF(CLASIFICACION!D:D,'CA EF'!A137,CLASIFICACION!G:G)</f>
        <v>0</v>
      </c>
      <c r="C137" s="183">
        <v>0</v>
      </c>
      <c r="D137" s="183">
        <v>0</v>
      </c>
      <c r="E137" s="182"/>
      <c r="F137" s="183">
        <f t="shared" si="5"/>
        <v>0</v>
      </c>
      <c r="G137" s="183">
        <f t="shared" si="7"/>
        <v>0</v>
      </c>
      <c r="H137" s="183">
        <v>0</v>
      </c>
      <c r="I137" s="183"/>
      <c r="J137" s="183">
        <v>0</v>
      </c>
      <c r="K137" s="183">
        <v>0</v>
      </c>
      <c r="L137" s="183">
        <v>0</v>
      </c>
      <c r="M137" s="183">
        <v>0</v>
      </c>
      <c r="N137" s="183">
        <v>0</v>
      </c>
    </row>
    <row r="138" spans="1:14" s="202" customFormat="1" ht="12.75" customHeight="1">
      <c r="A138" s="201" t="s">
        <v>150</v>
      </c>
      <c r="B138" s="182">
        <f>-SUMIF(CLASIFICACION!D:D,'CA EF'!A138,CLASIFICACION!G:G)</f>
        <v>0</v>
      </c>
      <c r="C138" s="183">
        <v>0</v>
      </c>
      <c r="D138" s="183">
        <v>0</v>
      </c>
      <c r="E138" s="182"/>
      <c r="F138" s="183">
        <f t="shared" si="5"/>
        <v>0</v>
      </c>
      <c r="G138" s="183">
        <f t="shared" si="7"/>
        <v>0</v>
      </c>
      <c r="H138" s="183">
        <v>0</v>
      </c>
      <c r="I138" s="183"/>
      <c r="J138" s="183">
        <v>0</v>
      </c>
      <c r="K138" s="183">
        <v>0</v>
      </c>
      <c r="L138" s="183">
        <v>0</v>
      </c>
      <c r="M138" s="183">
        <v>0</v>
      </c>
      <c r="N138" s="183">
        <v>0</v>
      </c>
    </row>
    <row r="139" spans="1:14" s="202" customFormat="1" ht="12.75" customHeight="1">
      <c r="A139" s="201" t="s">
        <v>151</v>
      </c>
      <c r="B139" s="182">
        <f>-SUMIF(CLASIFICACION!D:D,'CA EF'!A139,CLASIFICACION!G:G)</f>
        <v>0</v>
      </c>
      <c r="C139" s="183">
        <v>0</v>
      </c>
      <c r="D139" s="183">
        <v>0</v>
      </c>
      <c r="E139" s="182"/>
      <c r="F139" s="183">
        <f t="shared" si="5"/>
        <v>0</v>
      </c>
      <c r="G139" s="183">
        <f t="shared" si="7"/>
        <v>0</v>
      </c>
      <c r="H139" s="183">
        <v>0</v>
      </c>
      <c r="I139" s="183"/>
      <c r="J139" s="183">
        <v>0</v>
      </c>
      <c r="K139" s="183">
        <v>0</v>
      </c>
      <c r="L139" s="183">
        <v>0</v>
      </c>
      <c r="M139" s="183">
        <v>0</v>
      </c>
      <c r="N139" s="183">
        <v>0</v>
      </c>
    </row>
    <row r="140" spans="1:14" s="202" customFormat="1" ht="12.75" customHeight="1">
      <c r="A140" s="201" t="s">
        <v>152</v>
      </c>
      <c r="B140" s="182">
        <f>-SUMIF(CLASIFICACION!D:D,'CA EF'!A140,CLASIFICACION!G:G)</f>
        <v>0</v>
      </c>
      <c r="C140" s="183">
        <v>0</v>
      </c>
      <c r="D140" s="183">
        <v>0</v>
      </c>
      <c r="E140" s="182"/>
      <c r="F140" s="183">
        <f t="shared" si="5"/>
        <v>0</v>
      </c>
      <c r="G140" s="183">
        <f t="shared" si="7"/>
        <v>0</v>
      </c>
      <c r="H140" s="183">
        <v>0</v>
      </c>
      <c r="I140" s="183"/>
      <c r="J140" s="183">
        <v>0</v>
      </c>
      <c r="K140" s="183">
        <v>0</v>
      </c>
      <c r="L140" s="183">
        <v>0</v>
      </c>
      <c r="M140" s="183">
        <v>0</v>
      </c>
      <c r="N140" s="183">
        <v>0</v>
      </c>
    </row>
    <row r="141" spans="1:14" s="202" customFormat="1" ht="12.75" customHeight="1">
      <c r="A141" s="201" t="s">
        <v>153</v>
      </c>
      <c r="B141" s="182">
        <f>-SUMIF(CLASIFICACION!D:D,'CA EF'!A141,CLASIFICACION!G:G)</f>
        <v>0</v>
      </c>
      <c r="C141" s="183">
        <v>0</v>
      </c>
      <c r="D141" s="183">
        <v>0</v>
      </c>
      <c r="E141" s="182"/>
      <c r="F141" s="183">
        <f t="shared" si="5"/>
        <v>0</v>
      </c>
      <c r="G141" s="183">
        <f t="shared" si="7"/>
        <v>0</v>
      </c>
      <c r="H141" s="183">
        <v>0</v>
      </c>
      <c r="I141" s="183"/>
      <c r="J141" s="183">
        <v>0</v>
      </c>
      <c r="K141" s="183">
        <v>0</v>
      </c>
      <c r="L141" s="183">
        <v>0</v>
      </c>
      <c r="M141" s="183">
        <v>0</v>
      </c>
      <c r="N141" s="183">
        <v>0</v>
      </c>
    </row>
    <row r="142" spans="1:14" s="202" customFormat="1" ht="12.75" customHeight="1">
      <c r="A142" s="201" t="s">
        <v>154</v>
      </c>
      <c r="B142" s="182">
        <f>-SUMIF(CLASIFICACION!D:D,'CA EF'!A142,CLASIFICACION!G:G)</f>
        <v>0</v>
      </c>
      <c r="C142" s="183">
        <v>0</v>
      </c>
      <c r="D142" s="183">
        <v>0</v>
      </c>
      <c r="E142" s="182"/>
      <c r="F142" s="183">
        <f t="shared" ref="F142:F205" si="9">+B142+C142-D142-E142</f>
        <v>0</v>
      </c>
      <c r="G142" s="183">
        <f t="shared" si="7"/>
        <v>0</v>
      </c>
      <c r="H142" s="183">
        <v>0</v>
      </c>
      <c r="I142" s="183"/>
      <c r="J142" s="183">
        <v>0</v>
      </c>
      <c r="K142" s="183">
        <v>0</v>
      </c>
      <c r="L142" s="183">
        <v>0</v>
      </c>
      <c r="M142" s="183">
        <v>0</v>
      </c>
      <c r="N142" s="183">
        <v>0</v>
      </c>
    </row>
    <row r="143" spans="1:14" s="202" customFormat="1" ht="12.75" customHeight="1">
      <c r="A143" s="201" t="s">
        <v>155</v>
      </c>
      <c r="B143" s="182">
        <f>-SUMIF(CLASIFICACION!D:D,'CA EF'!A143,CLASIFICACION!G:G)</f>
        <v>0</v>
      </c>
      <c r="C143" s="183">
        <v>0</v>
      </c>
      <c r="D143" s="183">
        <v>0</v>
      </c>
      <c r="E143" s="182"/>
      <c r="F143" s="183">
        <f t="shared" si="9"/>
        <v>0</v>
      </c>
      <c r="G143" s="183">
        <f t="shared" si="7"/>
        <v>0</v>
      </c>
      <c r="H143" s="183">
        <v>0</v>
      </c>
      <c r="I143" s="183"/>
      <c r="J143" s="183">
        <v>0</v>
      </c>
      <c r="K143" s="183">
        <v>0</v>
      </c>
      <c r="L143" s="183">
        <v>0</v>
      </c>
      <c r="M143" s="183">
        <v>0</v>
      </c>
      <c r="N143" s="183">
        <v>0</v>
      </c>
    </row>
    <row r="144" spans="1:14" s="202" customFormat="1" ht="12.75" customHeight="1">
      <c r="A144" s="201" t="s">
        <v>156</v>
      </c>
      <c r="B144" s="182">
        <f>-SUMIF(CLASIFICACION!D:D,'CA EF'!A144,CLASIFICACION!G:G)</f>
        <v>0</v>
      </c>
      <c r="C144" s="183">
        <v>0</v>
      </c>
      <c r="D144" s="183">
        <v>0</v>
      </c>
      <c r="E144" s="182"/>
      <c r="F144" s="183">
        <f t="shared" si="9"/>
        <v>0</v>
      </c>
      <c r="G144" s="183">
        <f t="shared" si="7"/>
        <v>0</v>
      </c>
      <c r="H144" s="183">
        <v>0</v>
      </c>
      <c r="I144" s="183"/>
      <c r="J144" s="183">
        <v>0</v>
      </c>
      <c r="K144" s="183">
        <v>0</v>
      </c>
      <c r="L144" s="183">
        <v>0</v>
      </c>
      <c r="M144" s="183">
        <v>0</v>
      </c>
      <c r="N144" s="183">
        <v>0</v>
      </c>
    </row>
    <row r="145" spans="1:14" s="202" customFormat="1" ht="12.75" customHeight="1">
      <c r="A145" s="201" t="s">
        <v>157</v>
      </c>
      <c r="B145" s="182">
        <f>-SUMIF(CLASIFICACION!D:D,'CA EF'!A145,CLASIFICACION!G:G)</f>
        <v>0</v>
      </c>
      <c r="C145" s="183">
        <v>0</v>
      </c>
      <c r="D145" s="183">
        <v>0</v>
      </c>
      <c r="E145" s="182"/>
      <c r="F145" s="183">
        <f t="shared" si="9"/>
        <v>0</v>
      </c>
      <c r="G145" s="183">
        <f t="shared" si="7"/>
        <v>0</v>
      </c>
      <c r="H145" s="183">
        <v>0</v>
      </c>
      <c r="I145" s="183"/>
      <c r="J145" s="183">
        <v>0</v>
      </c>
      <c r="K145" s="183">
        <v>0</v>
      </c>
      <c r="L145" s="183">
        <v>0</v>
      </c>
      <c r="M145" s="183">
        <v>0</v>
      </c>
      <c r="N145" s="183">
        <v>0</v>
      </c>
    </row>
    <row r="146" spans="1:14" s="202" customFormat="1" ht="12.75" customHeight="1">
      <c r="A146" s="201" t="s">
        <v>158</v>
      </c>
      <c r="B146" s="182">
        <f>-SUMIF(CLASIFICACION!D:D,'CA EF'!A146,CLASIFICACION!G:G)</f>
        <v>0</v>
      </c>
      <c r="C146" s="183">
        <v>0</v>
      </c>
      <c r="D146" s="183">
        <v>0</v>
      </c>
      <c r="E146" s="182"/>
      <c r="F146" s="183">
        <f t="shared" si="9"/>
        <v>0</v>
      </c>
      <c r="G146" s="183">
        <f t="shared" si="7"/>
        <v>0</v>
      </c>
      <c r="H146" s="183">
        <v>0</v>
      </c>
      <c r="I146" s="183"/>
      <c r="J146" s="183">
        <v>0</v>
      </c>
      <c r="K146" s="183">
        <v>0</v>
      </c>
      <c r="L146" s="183">
        <v>0</v>
      </c>
      <c r="M146" s="183">
        <v>0</v>
      </c>
      <c r="N146" s="183">
        <v>0</v>
      </c>
    </row>
    <row r="147" spans="1:14" s="202" customFormat="1" ht="12.75" customHeight="1">
      <c r="A147" s="201" t="s">
        <v>159</v>
      </c>
      <c r="B147" s="182">
        <f>-SUMIF(CLASIFICACION!D:D,'CA EF'!A147,CLASIFICACION!G:G)</f>
        <v>0</v>
      </c>
      <c r="C147" s="183">
        <v>0</v>
      </c>
      <c r="D147" s="183">
        <v>0</v>
      </c>
      <c r="E147" s="182"/>
      <c r="F147" s="183">
        <f t="shared" si="9"/>
        <v>0</v>
      </c>
      <c r="G147" s="183">
        <f t="shared" si="7"/>
        <v>0</v>
      </c>
      <c r="H147" s="183">
        <v>0</v>
      </c>
      <c r="I147" s="183"/>
      <c r="J147" s="183">
        <v>0</v>
      </c>
      <c r="K147" s="183">
        <v>0</v>
      </c>
      <c r="L147" s="183">
        <v>0</v>
      </c>
      <c r="M147" s="183">
        <v>0</v>
      </c>
      <c r="N147" s="183">
        <v>0</v>
      </c>
    </row>
    <row r="148" spans="1:14" s="202" customFormat="1" ht="12.75" customHeight="1">
      <c r="A148" s="201" t="s">
        <v>160</v>
      </c>
      <c r="B148" s="182">
        <f>-SUMIF(CLASIFICACION!D:D,'CA EF'!A148,CLASIFICACION!G:G)</f>
        <v>0</v>
      </c>
      <c r="C148" s="183">
        <v>0</v>
      </c>
      <c r="D148" s="183">
        <v>0</v>
      </c>
      <c r="E148" s="182"/>
      <c r="F148" s="183">
        <f t="shared" si="9"/>
        <v>0</v>
      </c>
      <c r="G148" s="183">
        <f t="shared" si="7"/>
        <v>0</v>
      </c>
      <c r="H148" s="183">
        <v>0</v>
      </c>
      <c r="I148" s="183"/>
      <c r="J148" s="183">
        <v>0</v>
      </c>
      <c r="K148" s="183">
        <v>0</v>
      </c>
      <c r="L148" s="183">
        <v>0</v>
      </c>
      <c r="M148" s="183">
        <v>0</v>
      </c>
      <c r="N148" s="183">
        <v>0</v>
      </c>
    </row>
    <row r="149" spans="1:14" s="202" customFormat="1" ht="12.75" customHeight="1">
      <c r="A149" s="201" t="s">
        <v>161</v>
      </c>
      <c r="B149" s="182">
        <f>-SUMIF(CLASIFICACION!D:D,'CA EF'!A149,CLASIFICACION!G:G)</f>
        <v>0</v>
      </c>
      <c r="C149" s="183">
        <v>0</v>
      </c>
      <c r="D149" s="183">
        <v>0</v>
      </c>
      <c r="E149" s="182"/>
      <c r="F149" s="183">
        <f t="shared" si="9"/>
        <v>0</v>
      </c>
      <c r="G149" s="183">
        <f t="shared" si="7"/>
        <v>0</v>
      </c>
      <c r="H149" s="183">
        <v>0</v>
      </c>
      <c r="I149" s="183"/>
      <c r="J149" s="183">
        <v>0</v>
      </c>
      <c r="K149" s="183">
        <v>0</v>
      </c>
      <c r="L149" s="183">
        <v>0</v>
      </c>
      <c r="M149" s="183">
        <v>0</v>
      </c>
      <c r="N149" s="183">
        <v>0</v>
      </c>
    </row>
    <row r="150" spans="1:14" s="202" customFormat="1" ht="12.75" customHeight="1">
      <c r="A150" s="201" t="s">
        <v>162</v>
      </c>
      <c r="B150" s="182">
        <f>-SUMIF(CLASIFICACION!D:D,'CA EF'!A150,CLASIFICACION!G:G)</f>
        <v>0</v>
      </c>
      <c r="C150" s="183">
        <v>0</v>
      </c>
      <c r="D150" s="183">
        <v>0</v>
      </c>
      <c r="E150" s="182"/>
      <c r="F150" s="183">
        <f t="shared" si="9"/>
        <v>0</v>
      </c>
      <c r="G150" s="183">
        <f t="shared" si="7"/>
        <v>0</v>
      </c>
      <c r="H150" s="183">
        <v>0</v>
      </c>
      <c r="I150" s="183"/>
      <c r="J150" s="183">
        <v>0</v>
      </c>
      <c r="K150" s="183">
        <v>0</v>
      </c>
      <c r="L150" s="183">
        <v>0</v>
      </c>
      <c r="M150" s="183">
        <v>0</v>
      </c>
      <c r="N150" s="183">
        <v>0</v>
      </c>
    </row>
    <row r="151" spans="1:14" s="202" customFormat="1" ht="12.75" customHeight="1">
      <c r="A151" s="201" t="s">
        <v>163</v>
      </c>
      <c r="B151" s="182">
        <f>-SUMIF(CLASIFICACION!D:D,'CA EF'!A151,CLASIFICACION!G:G)</f>
        <v>0</v>
      </c>
      <c r="C151" s="183">
        <v>0</v>
      </c>
      <c r="D151" s="183">
        <v>0</v>
      </c>
      <c r="E151" s="182"/>
      <c r="F151" s="183">
        <f t="shared" si="9"/>
        <v>0</v>
      </c>
      <c r="G151" s="183">
        <f t="shared" ref="G151:G213" si="10">-F151</f>
        <v>0</v>
      </c>
      <c r="H151" s="183">
        <v>0</v>
      </c>
      <c r="I151" s="183"/>
      <c r="J151" s="183">
        <v>0</v>
      </c>
      <c r="K151" s="183">
        <v>0</v>
      </c>
      <c r="L151" s="183">
        <v>0</v>
      </c>
      <c r="M151" s="183">
        <v>0</v>
      </c>
      <c r="N151" s="183">
        <v>0</v>
      </c>
    </row>
    <row r="152" spans="1:14" s="202" customFormat="1" ht="12.75" customHeight="1">
      <c r="A152" s="201" t="s">
        <v>164</v>
      </c>
      <c r="B152" s="182">
        <f>-SUMIF(CLASIFICACION!D:D,'CA EF'!A152,CLASIFICACION!G:G)</f>
        <v>0</v>
      </c>
      <c r="C152" s="183">
        <v>0</v>
      </c>
      <c r="D152" s="183">
        <v>0</v>
      </c>
      <c r="E152" s="182"/>
      <c r="F152" s="183">
        <f t="shared" si="9"/>
        <v>0</v>
      </c>
      <c r="G152" s="183">
        <f t="shared" si="10"/>
        <v>0</v>
      </c>
      <c r="H152" s="183">
        <v>0</v>
      </c>
      <c r="I152" s="183"/>
      <c r="J152" s="183">
        <v>0</v>
      </c>
      <c r="K152" s="183">
        <v>0</v>
      </c>
      <c r="L152" s="183">
        <v>0</v>
      </c>
      <c r="M152" s="183">
        <v>0</v>
      </c>
      <c r="N152" s="183">
        <v>0</v>
      </c>
    </row>
    <row r="153" spans="1:14" s="202" customFormat="1" ht="12.75" customHeight="1">
      <c r="A153" s="201" t="s">
        <v>165</v>
      </c>
      <c r="B153" s="182">
        <f>-SUMIF(CLASIFICACION!D:D,'CA EF'!A153,CLASIFICACION!G:G)</f>
        <v>0</v>
      </c>
      <c r="C153" s="183">
        <v>0</v>
      </c>
      <c r="D153" s="183">
        <v>0</v>
      </c>
      <c r="E153" s="182"/>
      <c r="F153" s="183">
        <f t="shared" si="9"/>
        <v>0</v>
      </c>
      <c r="G153" s="183">
        <f t="shared" si="10"/>
        <v>0</v>
      </c>
      <c r="H153" s="183">
        <v>0</v>
      </c>
      <c r="I153" s="183"/>
      <c r="J153" s="183">
        <v>0</v>
      </c>
      <c r="K153" s="183">
        <v>0</v>
      </c>
      <c r="L153" s="183">
        <v>0</v>
      </c>
      <c r="M153" s="183">
        <v>0</v>
      </c>
      <c r="N153" s="183">
        <v>0</v>
      </c>
    </row>
    <row r="154" spans="1:14" s="202" customFormat="1" ht="12.75" customHeight="1">
      <c r="A154" s="201" t="s">
        <v>166</v>
      </c>
      <c r="B154" s="182">
        <f>-SUMIF(CLASIFICACION!D:D,'CA EF'!A154,CLASIFICACION!G:G)</f>
        <v>0</v>
      </c>
      <c r="C154" s="183">
        <v>0</v>
      </c>
      <c r="D154" s="183">
        <v>0</v>
      </c>
      <c r="E154" s="182"/>
      <c r="F154" s="183">
        <f t="shared" si="9"/>
        <v>0</v>
      </c>
      <c r="G154" s="183">
        <f t="shared" si="10"/>
        <v>0</v>
      </c>
      <c r="H154" s="183">
        <v>0</v>
      </c>
      <c r="I154" s="183"/>
      <c r="J154" s="183">
        <v>0</v>
      </c>
      <c r="K154" s="183">
        <v>0</v>
      </c>
      <c r="L154" s="183">
        <v>0</v>
      </c>
      <c r="M154" s="183">
        <v>0</v>
      </c>
      <c r="N154" s="183">
        <v>0</v>
      </c>
    </row>
    <row r="155" spans="1:14" s="202" customFormat="1" ht="12.75" customHeight="1">
      <c r="A155" s="201" t="s">
        <v>167</v>
      </c>
      <c r="B155" s="182">
        <f>-SUMIF(CLASIFICACION!D:D,'CA EF'!A155,CLASIFICACION!G:G)</f>
        <v>0</v>
      </c>
      <c r="C155" s="183">
        <v>0</v>
      </c>
      <c r="D155" s="183">
        <v>0</v>
      </c>
      <c r="E155" s="182"/>
      <c r="F155" s="183">
        <f t="shared" si="9"/>
        <v>0</v>
      </c>
      <c r="G155" s="183">
        <f t="shared" si="10"/>
        <v>0</v>
      </c>
      <c r="H155" s="183">
        <v>0</v>
      </c>
      <c r="I155" s="183"/>
      <c r="J155" s="183">
        <v>0</v>
      </c>
      <c r="K155" s="183">
        <v>0</v>
      </c>
      <c r="L155" s="183">
        <v>0</v>
      </c>
      <c r="M155" s="183">
        <v>0</v>
      </c>
      <c r="N155" s="183">
        <v>0</v>
      </c>
    </row>
    <row r="156" spans="1:14" s="202" customFormat="1" ht="12.75" customHeight="1">
      <c r="A156" s="201" t="s">
        <v>168</v>
      </c>
      <c r="B156" s="182">
        <f>-SUMIF(CLASIFICACION!D:D,'CA EF'!A156,CLASIFICACION!G:G)</f>
        <v>0</v>
      </c>
      <c r="C156" s="183">
        <v>0</v>
      </c>
      <c r="D156" s="183">
        <v>0</v>
      </c>
      <c r="E156" s="182"/>
      <c r="F156" s="183">
        <f t="shared" si="9"/>
        <v>0</v>
      </c>
      <c r="G156" s="183">
        <f t="shared" si="10"/>
        <v>0</v>
      </c>
      <c r="H156" s="183">
        <v>0</v>
      </c>
      <c r="I156" s="183"/>
      <c r="J156" s="183">
        <v>0</v>
      </c>
      <c r="K156" s="183">
        <v>0</v>
      </c>
      <c r="L156" s="183">
        <v>0</v>
      </c>
      <c r="M156" s="183">
        <v>0</v>
      </c>
      <c r="N156" s="183">
        <v>0</v>
      </c>
    </row>
    <row r="157" spans="1:14" s="202" customFormat="1" ht="12.75" customHeight="1">
      <c r="A157" s="201" t="s">
        <v>169</v>
      </c>
      <c r="B157" s="182">
        <f>-SUMIF(CLASIFICACION!D:D,'CA EF'!A157,CLASIFICACION!G:G)</f>
        <v>0</v>
      </c>
      <c r="C157" s="183">
        <v>0</v>
      </c>
      <c r="D157" s="183">
        <v>0</v>
      </c>
      <c r="E157" s="182"/>
      <c r="F157" s="183">
        <f t="shared" si="9"/>
        <v>0</v>
      </c>
      <c r="G157" s="183">
        <f t="shared" si="10"/>
        <v>0</v>
      </c>
      <c r="H157" s="183">
        <v>0</v>
      </c>
      <c r="I157" s="183"/>
      <c r="J157" s="183">
        <v>0</v>
      </c>
      <c r="K157" s="183">
        <v>0</v>
      </c>
      <c r="L157" s="183">
        <v>0</v>
      </c>
      <c r="M157" s="183">
        <v>0</v>
      </c>
      <c r="N157" s="183">
        <v>0</v>
      </c>
    </row>
    <row r="158" spans="1:14" s="202" customFormat="1" ht="12.75" customHeight="1">
      <c r="A158" s="201" t="s">
        <v>170</v>
      </c>
      <c r="B158" s="182">
        <f>-SUMIF(CLASIFICACION!D:D,'CA EF'!A158,CLASIFICACION!G:G)</f>
        <v>0</v>
      </c>
      <c r="C158" s="183">
        <v>0</v>
      </c>
      <c r="D158" s="183">
        <v>0</v>
      </c>
      <c r="E158" s="182"/>
      <c r="F158" s="183">
        <f t="shared" si="9"/>
        <v>0</v>
      </c>
      <c r="G158" s="183">
        <f t="shared" si="10"/>
        <v>0</v>
      </c>
      <c r="H158" s="183">
        <v>0</v>
      </c>
      <c r="I158" s="183"/>
      <c r="J158" s="183">
        <v>0</v>
      </c>
      <c r="K158" s="183">
        <v>0</v>
      </c>
      <c r="L158" s="183">
        <v>0</v>
      </c>
      <c r="M158" s="183">
        <v>0</v>
      </c>
      <c r="N158" s="183">
        <v>0</v>
      </c>
    </row>
    <row r="159" spans="1:14" s="202" customFormat="1" ht="12.75" customHeight="1">
      <c r="A159" s="201" t="s">
        <v>171</v>
      </c>
      <c r="B159" s="182">
        <f>-SUMIF(CLASIFICACION!D:D,'CA EF'!A159,CLASIFICACION!G:G)</f>
        <v>0</v>
      </c>
      <c r="C159" s="183">
        <v>0</v>
      </c>
      <c r="D159" s="183">
        <v>0</v>
      </c>
      <c r="E159" s="182"/>
      <c r="F159" s="183">
        <f t="shared" si="9"/>
        <v>0</v>
      </c>
      <c r="G159" s="183">
        <f t="shared" si="10"/>
        <v>0</v>
      </c>
      <c r="H159" s="183">
        <v>0</v>
      </c>
      <c r="I159" s="183"/>
      <c r="J159" s="183">
        <v>0</v>
      </c>
      <c r="K159" s="183">
        <v>0</v>
      </c>
      <c r="L159" s="183">
        <v>0</v>
      </c>
      <c r="M159" s="183">
        <v>0</v>
      </c>
      <c r="N159" s="183">
        <v>0</v>
      </c>
    </row>
    <row r="160" spans="1:14" s="202" customFormat="1" ht="12.75" customHeight="1">
      <c r="A160" s="201" t="s">
        <v>172</v>
      </c>
      <c r="B160" s="182">
        <f>-SUMIF(CLASIFICACION!D:D,'CA EF'!A160,CLASIFICACION!G:G)</f>
        <v>0</v>
      </c>
      <c r="C160" s="183">
        <v>0</v>
      </c>
      <c r="D160" s="183">
        <v>0</v>
      </c>
      <c r="E160" s="182"/>
      <c r="F160" s="183">
        <f t="shared" si="9"/>
        <v>0</v>
      </c>
      <c r="G160" s="183">
        <f t="shared" si="10"/>
        <v>0</v>
      </c>
      <c r="H160" s="183">
        <v>0</v>
      </c>
      <c r="I160" s="183"/>
      <c r="J160" s="183">
        <v>0</v>
      </c>
      <c r="K160" s="183">
        <v>0</v>
      </c>
      <c r="L160" s="183">
        <v>0</v>
      </c>
      <c r="M160" s="183">
        <v>0</v>
      </c>
      <c r="N160" s="183">
        <v>0</v>
      </c>
    </row>
    <row r="161" spans="1:14" s="202" customFormat="1" ht="12.75" customHeight="1">
      <c r="A161" s="201" t="s">
        <v>173</v>
      </c>
      <c r="B161" s="182">
        <f>-SUMIF(CLASIFICACION!D:D,'CA EF'!A161,CLASIFICACION!G:G)</f>
        <v>0</v>
      </c>
      <c r="C161" s="183">
        <v>0</v>
      </c>
      <c r="D161" s="183">
        <v>0</v>
      </c>
      <c r="E161" s="182"/>
      <c r="F161" s="183">
        <f t="shared" si="9"/>
        <v>0</v>
      </c>
      <c r="G161" s="183">
        <f t="shared" si="10"/>
        <v>0</v>
      </c>
      <c r="H161" s="183">
        <v>0</v>
      </c>
      <c r="I161" s="183"/>
      <c r="J161" s="183">
        <v>0</v>
      </c>
      <c r="K161" s="183">
        <v>0</v>
      </c>
      <c r="L161" s="183">
        <v>0</v>
      </c>
      <c r="M161" s="183">
        <v>0</v>
      </c>
      <c r="N161" s="183">
        <v>0</v>
      </c>
    </row>
    <row r="162" spans="1:14" s="202" customFormat="1" ht="12.75" customHeight="1">
      <c r="A162" s="201" t="s">
        <v>174</v>
      </c>
      <c r="B162" s="182">
        <f>-SUMIF(CLASIFICACION!D:D,'CA EF'!A162,CLASIFICACION!G:G)</f>
        <v>0</v>
      </c>
      <c r="C162" s="183">
        <v>0</v>
      </c>
      <c r="D162" s="183">
        <v>0</v>
      </c>
      <c r="E162" s="182"/>
      <c r="F162" s="183">
        <f t="shared" si="9"/>
        <v>0</v>
      </c>
      <c r="G162" s="183">
        <f t="shared" si="10"/>
        <v>0</v>
      </c>
      <c r="H162" s="183">
        <v>0</v>
      </c>
      <c r="I162" s="183"/>
      <c r="J162" s="183">
        <v>0</v>
      </c>
      <c r="K162" s="183">
        <v>0</v>
      </c>
      <c r="L162" s="183">
        <v>0</v>
      </c>
      <c r="M162" s="183">
        <v>0</v>
      </c>
      <c r="N162" s="183">
        <v>0</v>
      </c>
    </row>
    <row r="163" spans="1:14" s="202" customFormat="1" ht="12.75" customHeight="1">
      <c r="A163" s="201" t="s">
        <v>175</v>
      </c>
      <c r="B163" s="182">
        <f>-SUMIF(CLASIFICACION!D:D,'CA EF'!A163,CLASIFICACION!G:G)</f>
        <v>0</v>
      </c>
      <c r="C163" s="183">
        <v>0</v>
      </c>
      <c r="D163" s="183">
        <v>0</v>
      </c>
      <c r="E163" s="182"/>
      <c r="F163" s="183">
        <f t="shared" si="9"/>
        <v>0</v>
      </c>
      <c r="G163" s="183">
        <f t="shared" si="10"/>
        <v>0</v>
      </c>
      <c r="H163" s="183">
        <v>0</v>
      </c>
      <c r="I163" s="183"/>
      <c r="J163" s="183">
        <v>0</v>
      </c>
      <c r="K163" s="183">
        <v>0</v>
      </c>
      <c r="L163" s="183">
        <v>0</v>
      </c>
      <c r="M163" s="183">
        <v>0</v>
      </c>
      <c r="N163" s="183">
        <v>0</v>
      </c>
    </row>
    <row r="164" spans="1:14" s="202" customFormat="1" ht="12.75" customHeight="1">
      <c r="A164" s="201" t="s">
        <v>176</v>
      </c>
      <c r="B164" s="182">
        <f>-SUMIF(CLASIFICACION!D:D,'CA EF'!A164,CLASIFICACION!G:G)</f>
        <v>0</v>
      </c>
      <c r="C164" s="183">
        <v>0</v>
      </c>
      <c r="D164" s="183">
        <v>0</v>
      </c>
      <c r="E164" s="182"/>
      <c r="F164" s="183">
        <f t="shared" si="9"/>
        <v>0</v>
      </c>
      <c r="G164" s="183">
        <f t="shared" si="10"/>
        <v>0</v>
      </c>
      <c r="H164" s="183">
        <v>0</v>
      </c>
      <c r="I164" s="183"/>
      <c r="J164" s="183">
        <v>0</v>
      </c>
      <c r="K164" s="183">
        <v>0</v>
      </c>
      <c r="L164" s="183">
        <v>0</v>
      </c>
      <c r="M164" s="183">
        <v>0</v>
      </c>
      <c r="N164" s="183">
        <v>0</v>
      </c>
    </row>
    <row r="165" spans="1:14" s="202" customFormat="1" ht="12.75" customHeight="1">
      <c r="A165" s="201" t="s">
        <v>177</v>
      </c>
      <c r="B165" s="182">
        <f>-SUMIF(CLASIFICACION!D:D,'CA EF'!A165,CLASIFICACION!G:G)</f>
        <v>0</v>
      </c>
      <c r="C165" s="183">
        <v>0</v>
      </c>
      <c r="D165" s="183">
        <v>0</v>
      </c>
      <c r="E165" s="182"/>
      <c r="F165" s="183">
        <f t="shared" si="9"/>
        <v>0</v>
      </c>
      <c r="G165" s="183">
        <f t="shared" si="10"/>
        <v>0</v>
      </c>
      <c r="H165" s="183">
        <v>0</v>
      </c>
      <c r="I165" s="183"/>
      <c r="J165" s="183">
        <v>0</v>
      </c>
      <c r="K165" s="183">
        <v>0</v>
      </c>
      <c r="L165" s="183">
        <v>0</v>
      </c>
      <c r="M165" s="183">
        <v>0</v>
      </c>
      <c r="N165" s="183">
        <v>0</v>
      </c>
    </row>
    <row r="166" spans="1:14" s="202" customFormat="1" ht="12.75" customHeight="1">
      <c r="A166" s="201" t="s">
        <v>178</v>
      </c>
      <c r="B166" s="182">
        <f>-SUMIF(CLASIFICACION!D:D,'CA EF'!A166,CLASIFICACION!G:G)</f>
        <v>0</v>
      </c>
      <c r="C166" s="183">
        <v>0</v>
      </c>
      <c r="D166" s="183">
        <v>0</v>
      </c>
      <c r="E166" s="182"/>
      <c r="F166" s="183">
        <f t="shared" si="9"/>
        <v>0</v>
      </c>
      <c r="G166" s="183">
        <f t="shared" si="10"/>
        <v>0</v>
      </c>
      <c r="H166" s="183">
        <v>0</v>
      </c>
      <c r="I166" s="183"/>
      <c r="J166" s="183">
        <v>0</v>
      </c>
      <c r="K166" s="183">
        <v>0</v>
      </c>
      <c r="L166" s="183">
        <v>0</v>
      </c>
      <c r="M166" s="183">
        <v>0</v>
      </c>
      <c r="N166" s="183">
        <v>0</v>
      </c>
    </row>
    <row r="167" spans="1:14" s="202" customFormat="1" ht="12.75" customHeight="1">
      <c r="A167" s="201" t="s">
        <v>179</v>
      </c>
      <c r="B167" s="182">
        <f>-SUMIF(CLASIFICACION!D:D,'CA EF'!A167,CLASIFICACION!G:G)</f>
        <v>0</v>
      </c>
      <c r="C167" s="183">
        <v>0</v>
      </c>
      <c r="D167" s="183">
        <v>0</v>
      </c>
      <c r="E167" s="182"/>
      <c r="F167" s="183">
        <f t="shared" si="9"/>
        <v>0</v>
      </c>
      <c r="G167" s="183">
        <f t="shared" si="10"/>
        <v>0</v>
      </c>
      <c r="H167" s="183">
        <v>0</v>
      </c>
      <c r="I167" s="183"/>
      <c r="J167" s="183">
        <v>0</v>
      </c>
      <c r="K167" s="183">
        <v>0</v>
      </c>
      <c r="L167" s="183">
        <v>0</v>
      </c>
      <c r="M167" s="183">
        <v>0</v>
      </c>
      <c r="N167" s="183">
        <v>0</v>
      </c>
    </row>
    <row r="168" spans="1:14" s="202" customFormat="1" ht="12.75" customHeight="1">
      <c r="A168" s="201" t="s">
        <v>180</v>
      </c>
      <c r="B168" s="182">
        <f>-SUMIF(CLASIFICACION!D:D,'CA EF'!A168,CLASIFICACION!G:G)</f>
        <v>0</v>
      </c>
      <c r="C168" s="183">
        <v>0</v>
      </c>
      <c r="D168" s="183">
        <v>0</v>
      </c>
      <c r="E168" s="182"/>
      <c r="F168" s="183">
        <f t="shared" si="9"/>
        <v>0</v>
      </c>
      <c r="G168" s="183">
        <f t="shared" si="10"/>
        <v>0</v>
      </c>
      <c r="H168" s="183">
        <v>0</v>
      </c>
      <c r="I168" s="183"/>
      <c r="J168" s="183">
        <v>0</v>
      </c>
      <c r="K168" s="183">
        <v>0</v>
      </c>
      <c r="L168" s="183">
        <v>0</v>
      </c>
      <c r="M168" s="183">
        <v>0</v>
      </c>
      <c r="N168" s="183">
        <v>0</v>
      </c>
    </row>
    <row r="169" spans="1:14" s="202" customFormat="1" ht="12.75" customHeight="1">
      <c r="A169" s="201" t="s">
        <v>181</v>
      </c>
      <c r="B169" s="182">
        <f>-SUMIF(CLASIFICACION!D:D,'CA EF'!A169,CLASIFICACION!G:G)</f>
        <v>0</v>
      </c>
      <c r="C169" s="183">
        <v>0</v>
      </c>
      <c r="D169" s="183">
        <v>0</v>
      </c>
      <c r="E169" s="182"/>
      <c r="F169" s="183">
        <f t="shared" si="9"/>
        <v>0</v>
      </c>
      <c r="G169" s="183">
        <f t="shared" si="10"/>
        <v>0</v>
      </c>
      <c r="H169" s="183">
        <v>0</v>
      </c>
      <c r="I169" s="183"/>
      <c r="J169" s="183">
        <v>0</v>
      </c>
      <c r="K169" s="183">
        <v>0</v>
      </c>
      <c r="L169" s="183">
        <v>0</v>
      </c>
      <c r="M169" s="183">
        <v>0</v>
      </c>
      <c r="N169" s="183">
        <v>0</v>
      </c>
    </row>
    <row r="170" spans="1:14" s="202" customFormat="1" ht="12.75" customHeight="1">
      <c r="A170" s="201" t="s">
        <v>182</v>
      </c>
      <c r="B170" s="182">
        <f>-SUMIF(CLASIFICACION!D:D,'CA EF'!A170,CLASIFICACION!G:G)</f>
        <v>0</v>
      </c>
      <c r="C170" s="183">
        <v>0</v>
      </c>
      <c r="D170" s="183">
        <v>0</v>
      </c>
      <c r="E170" s="182"/>
      <c r="F170" s="183">
        <f t="shared" si="9"/>
        <v>0</v>
      </c>
      <c r="G170" s="183">
        <f t="shared" si="10"/>
        <v>0</v>
      </c>
      <c r="H170" s="183">
        <v>0</v>
      </c>
      <c r="I170" s="183"/>
      <c r="J170" s="183">
        <v>0</v>
      </c>
      <c r="K170" s="183">
        <v>0</v>
      </c>
      <c r="L170" s="183">
        <v>0</v>
      </c>
      <c r="M170" s="183">
        <v>0</v>
      </c>
      <c r="N170" s="183">
        <v>0</v>
      </c>
    </row>
    <row r="171" spans="1:14" s="202" customFormat="1" ht="12.75" customHeight="1">
      <c r="A171" s="201" t="s">
        <v>183</v>
      </c>
      <c r="B171" s="182">
        <f>-SUMIF(CLASIFICACION!D:D,'CA EF'!A171,CLASIFICACION!G:G)</f>
        <v>0</v>
      </c>
      <c r="C171" s="183">
        <v>0</v>
      </c>
      <c r="D171" s="183">
        <v>0</v>
      </c>
      <c r="E171" s="182"/>
      <c r="F171" s="183">
        <f t="shared" si="9"/>
        <v>0</v>
      </c>
      <c r="G171" s="183">
        <f t="shared" si="10"/>
        <v>0</v>
      </c>
      <c r="H171" s="183">
        <v>0</v>
      </c>
      <c r="I171" s="183"/>
      <c r="J171" s="183">
        <v>0</v>
      </c>
      <c r="K171" s="183">
        <v>0</v>
      </c>
      <c r="L171" s="183">
        <v>0</v>
      </c>
      <c r="M171" s="183">
        <v>0</v>
      </c>
      <c r="N171" s="183">
        <v>0</v>
      </c>
    </row>
    <row r="172" spans="1:14" s="202" customFormat="1" ht="12.75" customHeight="1">
      <c r="A172" s="201" t="s">
        <v>184</v>
      </c>
      <c r="B172" s="182">
        <f>-SUMIF(CLASIFICACION!D:D,'CA EF'!A172,CLASIFICACION!G:G)</f>
        <v>0</v>
      </c>
      <c r="C172" s="183">
        <v>0</v>
      </c>
      <c r="D172" s="183">
        <v>0</v>
      </c>
      <c r="E172" s="182"/>
      <c r="F172" s="183">
        <f t="shared" si="9"/>
        <v>0</v>
      </c>
      <c r="G172" s="183">
        <f t="shared" si="10"/>
        <v>0</v>
      </c>
      <c r="H172" s="183">
        <v>0</v>
      </c>
      <c r="I172" s="183"/>
      <c r="J172" s="183">
        <v>0</v>
      </c>
      <c r="K172" s="183">
        <v>0</v>
      </c>
      <c r="L172" s="183">
        <v>0</v>
      </c>
      <c r="M172" s="183">
        <v>0</v>
      </c>
      <c r="N172" s="183">
        <v>0</v>
      </c>
    </row>
    <row r="173" spans="1:14" s="202" customFormat="1" ht="12.75" customHeight="1">
      <c r="A173" s="201" t="s">
        <v>185</v>
      </c>
      <c r="B173" s="182">
        <f>-SUMIF(CLASIFICACION!D:D,'CA EF'!A173,CLASIFICACION!G:G)</f>
        <v>0</v>
      </c>
      <c r="C173" s="183">
        <v>0</v>
      </c>
      <c r="D173" s="183">
        <v>0</v>
      </c>
      <c r="E173" s="182"/>
      <c r="F173" s="183">
        <f t="shared" si="9"/>
        <v>0</v>
      </c>
      <c r="G173" s="183">
        <f t="shared" si="10"/>
        <v>0</v>
      </c>
      <c r="H173" s="183">
        <v>0</v>
      </c>
      <c r="I173" s="183"/>
      <c r="J173" s="183">
        <v>0</v>
      </c>
      <c r="K173" s="183">
        <v>0</v>
      </c>
      <c r="L173" s="183">
        <v>0</v>
      </c>
      <c r="M173" s="183">
        <v>0</v>
      </c>
      <c r="N173" s="183">
        <v>0</v>
      </c>
    </row>
    <row r="174" spans="1:14" s="202" customFormat="1" ht="12.75" customHeight="1">
      <c r="A174" s="201" t="s">
        <v>186</v>
      </c>
      <c r="B174" s="182">
        <f>-SUMIF(CLASIFICACION!D:D,'CA EF'!A174,CLASIFICACION!G:G)</f>
        <v>0</v>
      </c>
      <c r="C174" s="183">
        <v>0</v>
      </c>
      <c r="D174" s="183">
        <v>0</v>
      </c>
      <c r="E174" s="182"/>
      <c r="F174" s="183">
        <f t="shared" si="9"/>
        <v>0</v>
      </c>
      <c r="G174" s="183">
        <f t="shared" si="10"/>
        <v>0</v>
      </c>
      <c r="H174" s="183">
        <v>0</v>
      </c>
      <c r="I174" s="183"/>
      <c r="J174" s="183">
        <v>0</v>
      </c>
      <c r="K174" s="183">
        <v>0</v>
      </c>
      <c r="L174" s="183">
        <v>0</v>
      </c>
      <c r="M174" s="183">
        <v>0</v>
      </c>
      <c r="N174" s="183">
        <v>0</v>
      </c>
    </row>
    <row r="175" spans="1:14" s="202" customFormat="1" ht="12.75" customHeight="1">
      <c r="A175" s="201" t="s">
        <v>187</v>
      </c>
      <c r="B175" s="182">
        <f>-SUMIF(CLASIFICACION!D:D,'CA EF'!A175,CLASIFICACION!G:G)</f>
        <v>0</v>
      </c>
      <c r="C175" s="183">
        <v>0</v>
      </c>
      <c r="D175" s="183">
        <v>0</v>
      </c>
      <c r="E175" s="182"/>
      <c r="F175" s="183">
        <f t="shared" si="9"/>
        <v>0</v>
      </c>
      <c r="G175" s="183">
        <f t="shared" si="10"/>
        <v>0</v>
      </c>
      <c r="H175" s="183">
        <v>0</v>
      </c>
      <c r="I175" s="183"/>
      <c r="J175" s="183">
        <v>0</v>
      </c>
      <c r="K175" s="183">
        <v>0</v>
      </c>
      <c r="L175" s="183">
        <v>0</v>
      </c>
      <c r="M175" s="183">
        <v>0</v>
      </c>
      <c r="N175" s="183">
        <v>0</v>
      </c>
    </row>
    <row r="176" spans="1:14" s="202" customFormat="1" ht="12.75" customHeight="1">
      <c r="A176" s="201" t="s">
        <v>188</v>
      </c>
      <c r="B176" s="182">
        <f>+SUMIF(CLASIFICACION!D:D,'CA EF'!A176,CLASIFICACION!G:G)</f>
        <v>0</v>
      </c>
      <c r="C176" s="183">
        <v>0</v>
      </c>
      <c r="D176" s="183">
        <v>0</v>
      </c>
      <c r="E176" s="182"/>
      <c r="F176" s="183">
        <f t="shared" si="9"/>
        <v>0</v>
      </c>
      <c r="G176" s="183">
        <f t="shared" si="10"/>
        <v>0</v>
      </c>
      <c r="H176" s="183">
        <v>0</v>
      </c>
      <c r="I176" s="183"/>
      <c r="J176" s="183">
        <v>0</v>
      </c>
      <c r="K176" s="183">
        <v>0</v>
      </c>
      <c r="L176" s="183">
        <v>0</v>
      </c>
      <c r="M176" s="183">
        <v>0</v>
      </c>
      <c r="N176" s="183">
        <v>0</v>
      </c>
    </row>
    <row r="177" spans="1:14" s="202" customFormat="1" ht="12.75" customHeight="1">
      <c r="A177" s="168" t="s">
        <v>385</v>
      </c>
      <c r="B177" s="182">
        <f>+SUMIF(CLASIFICACION!D:D,'CA EF'!A177,CLASIFICACION!G:G)</f>
        <v>0</v>
      </c>
      <c r="C177" s="183"/>
      <c r="D177" s="183"/>
      <c r="E177" s="182"/>
      <c r="F177" s="183">
        <f t="shared" si="9"/>
        <v>0</v>
      </c>
      <c r="G177" s="183"/>
      <c r="H177" s="183"/>
      <c r="I177" s="183"/>
      <c r="J177" s="183">
        <f>-F177</f>
        <v>0</v>
      </c>
      <c r="K177" s="183"/>
      <c r="L177" s="183"/>
      <c r="M177" s="183"/>
      <c r="N177" s="183">
        <v>0</v>
      </c>
    </row>
    <row r="178" spans="1:14" s="202" customFormat="1" ht="12.75" customHeight="1">
      <c r="A178" s="201" t="s">
        <v>189</v>
      </c>
      <c r="B178" s="182">
        <f>+SUMIF(CLASIFICACION!D:D,'CA EF'!A178,CLASIFICACION!G:G)</f>
        <v>0</v>
      </c>
      <c r="C178" s="183">
        <v>0</v>
      </c>
      <c r="D178" s="183">
        <v>0</v>
      </c>
      <c r="E178" s="182"/>
      <c r="F178" s="183">
        <f t="shared" si="9"/>
        <v>0</v>
      </c>
      <c r="G178" s="183">
        <f t="shared" si="10"/>
        <v>0</v>
      </c>
      <c r="H178" s="183">
        <v>0</v>
      </c>
      <c r="I178" s="183"/>
      <c r="J178" s="183">
        <v>0</v>
      </c>
      <c r="K178" s="183">
        <v>0</v>
      </c>
      <c r="L178" s="183">
        <v>0</v>
      </c>
      <c r="M178" s="183">
        <v>0</v>
      </c>
      <c r="N178" s="183">
        <v>0</v>
      </c>
    </row>
    <row r="179" spans="1:14" s="202" customFormat="1" ht="12.75" customHeight="1">
      <c r="A179" s="201" t="s">
        <v>190</v>
      </c>
      <c r="B179" s="182">
        <f>+SUMIF(CLASIFICACION!D:D,'CA EF'!A179,CLASIFICACION!G:G)</f>
        <v>0</v>
      </c>
      <c r="C179" s="183">
        <v>0</v>
      </c>
      <c r="D179" s="183">
        <v>0</v>
      </c>
      <c r="E179" s="182"/>
      <c r="F179" s="183">
        <f t="shared" si="9"/>
        <v>0</v>
      </c>
      <c r="G179" s="183">
        <v>0</v>
      </c>
      <c r="H179" s="183">
        <v>0</v>
      </c>
      <c r="I179" s="183"/>
      <c r="J179" s="183">
        <f>-F179</f>
        <v>0</v>
      </c>
      <c r="K179" s="183">
        <v>0</v>
      </c>
      <c r="L179" s="183">
        <v>0</v>
      </c>
      <c r="M179" s="183">
        <v>0</v>
      </c>
      <c r="N179" s="183">
        <v>0</v>
      </c>
    </row>
    <row r="180" spans="1:14" s="202" customFormat="1" ht="12.75" customHeight="1">
      <c r="A180" s="281" t="s">
        <v>511</v>
      </c>
      <c r="B180" s="182">
        <f>+SUMIF(CLASIFICACION!D:D,'CA EF'!A180,CLASIFICACION!G:G)</f>
        <v>0</v>
      </c>
      <c r="C180" s="183">
        <v>0</v>
      </c>
      <c r="D180" s="183">
        <v>0</v>
      </c>
      <c r="E180" s="182"/>
      <c r="F180" s="183">
        <f t="shared" si="9"/>
        <v>0</v>
      </c>
      <c r="G180" s="183"/>
      <c r="H180" s="183">
        <v>0</v>
      </c>
      <c r="I180" s="183"/>
      <c r="J180" s="183">
        <f>-F180</f>
        <v>0</v>
      </c>
      <c r="K180" s="183">
        <v>0</v>
      </c>
      <c r="L180" s="183">
        <v>0</v>
      </c>
      <c r="M180" s="183">
        <v>0</v>
      </c>
      <c r="N180" s="183">
        <v>0</v>
      </c>
    </row>
    <row r="181" spans="1:14" s="202" customFormat="1" ht="12.75" customHeight="1">
      <c r="A181" s="201" t="s">
        <v>191</v>
      </c>
      <c r="B181" s="182">
        <f>+SUMIF(CLASIFICACION!D:D,'CA EF'!A181,CLASIFICACION!G:G)</f>
        <v>0</v>
      </c>
      <c r="C181" s="183">
        <v>0</v>
      </c>
      <c r="D181" s="183">
        <v>0</v>
      </c>
      <c r="E181" s="182"/>
      <c r="F181" s="183">
        <f t="shared" si="9"/>
        <v>0</v>
      </c>
      <c r="G181" s="183">
        <f t="shared" si="10"/>
        <v>0</v>
      </c>
      <c r="H181" s="183">
        <v>0</v>
      </c>
      <c r="I181" s="183"/>
      <c r="J181" s="183">
        <v>0</v>
      </c>
      <c r="K181" s="183">
        <v>0</v>
      </c>
      <c r="L181" s="183">
        <v>0</v>
      </c>
      <c r="M181" s="183">
        <v>0</v>
      </c>
      <c r="N181" s="183">
        <v>0</v>
      </c>
    </row>
    <row r="182" spans="1:14" s="202" customFormat="1" ht="12.75" customHeight="1">
      <c r="A182" s="201" t="s">
        <v>192</v>
      </c>
      <c r="B182" s="182">
        <f>+SUMIF(CLASIFICACION!D:D,'CA EF'!A182,CLASIFICACION!G:G)</f>
        <v>0</v>
      </c>
      <c r="C182" s="183">
        <v>0</v>
      </c>
      <c r="D182" s="183">
        <v>0</v>
      </c>
      <c r="E182" s="182"/>
      <c r="F182" s="183">
        <f t="shared" si="9"/>
        <v>0</v>
      </c>
      <c r="G182" s="183">
        <f t="shared" si="10"/>
        <v>0</v>
      </c>
      <c r="H182" s="183">
        <v>0</v>
      </c>
      <c r="I182" s="183"/>
      <c r="J182" s="183">
        <v>0</v>
      </c>
      <c r="K182" s="183">
        <v>0</v>
      </c>
      <c r="L182" s="183">
        <v>0</v>
      </c>
      <c r="M182" s="183">
        <v>0</v>
      </c>
      <c r="N182" s="183">
        <v>0</v>
      </c>
    </row>
    <row r="183" spans="1:14" s="202" customFormat="1" ht="12.75" customHeight="1">
      <c r="A183" s="201" t="s">
        <v>193</v>
      </c>
      <c r="B183" s="182">
        <f>+SUMIF(CLASIFICACION!D:D,'CA EF'!A183,CLASIFICACION!G:G)</f>
        <v>0</v>
      </c>
      <c r="C183" s="183">
        <v>0</v>
      </c>
      <c r="D183" s="183">
        <v>0</v>
      </c>
      <c r="E183" s="182"/>
      <c r="F183" s="183">
        <f t="shared" si="9"/>
        <v>0</v>
      </c>
      <c r="G183" s="183">
        <f t="shared" si="10"/>
        <v>0</v>
      </c>
      <c r="H183" s="183">
        <v>0</v>
      </c>
      <c r="I183" s="183"/>
      <c r="J183" s="183">
        <v>0</v>
      </c>
      <c r="K183" s="183">
        <v>0</v>
      </c>
      <c r="L183" s="183">
        <v>0</v>
      </c>
      <c r="M183" s="183">
        <v>0</v>
      </c>
      <c r="N183" s="183">
        <v>0</v>
      </c>
    </row>
    <row r="184" spans="1:14" s="202" customFormat="1" ht="12.75" customHeight="1">
      <c r="A184" s="201" t="s">
        <v>194</v>
      </c>
      <c r="B184" s="182">
        <f>+SUMIF(CLASIFICACION!D:D,'CA EF'!A184,CLASIFICACION!G:G)</f>
        <v>0</v>
      </c>
      <c r="C184" s="183">
        <v>0</v>
      </c>
      <c r="D184" s="183">
        <v>0</v>
      </c>
      <c r="E184" s="182"/>
      <c r="F184" s="183">
        <f t="shared" si="9"/>
        <v>0</v>
      </c>
      <c r="G184" s="183">
        <f t="shared" si="10"/>
        <v>0</v>
      </c>
      <c r="H184" s="183">
        <v>0</v>
      </c>
      <c r="I184" s="183"/>
      <c r="J184" s="183">
        <v>0</v>
      </c>
      <c r="K184" s="183">
        <v>0</v>
      </c>
      <c r="L184" s="183">
        <v>0</v>
      </c>
      <c r="M184" s="183">
        <v>0</v>
      </c>
      <c r="N184" s="183">
        <v>0</v>
      </c>
    </row>
    <row r="185" spans="1:14" s="202" customFormat="1" ht="12.75" customHeight="1">
      <c r="A185" s="201" t="s">
        <v>195</v>
      </c>
      <c r="B185" s="182">
        <f>+SUMIF(CLASIFICACION!D:D,'CA EF'!A185,CLASIFICACION!G:G)</f>
        <v>0</v>
      </c>
      <c r="C185" s="183">
        <v>0</v>
      </c>
      <c r="D185" s="183">
        <v>0</v>
      </c>
      <c r="E185" s="182"/>
      <c r="F185" s="183">
        <f t="shared" si="9"/>
        <v>0</v>
      </c>
      <c r="G185" s="183">
        <v>0</v>
      </c>
      <c r="H185" s="183">
        <v>0</v>
      </c>
      <c r="I185" s="183"/>
      <c r="J185" s="183">
        <v>0</v>
      </c>
      <c r="K185" s="183">
        <f>-F185</f>
        <v>0</v>
      </c>
      <c r="L185" s="183">
        <v>0</v>
      </c>
      <c r="M185" s="183">
        <v>0</v>
      </c>
      <c r="N185" s="183">
        <v>0</v>
      </c>
    </row>
    <row r="186" spans="1:14" s="202" customFormat="1" ht="12.75" customHeight="1">
      <c r="A186" s="201" t="s">
        <v>196</v>
      </c>
      <c r="B186" s="182">
        <f>+SUMIF(CLASIFICACION!D:D,'CA EF'!A186,CLASIFICACION!G:G)</f>
        <v>0</v>
      </c>
      <c r="C186" s="183">
        <v>0</v>
      </c>
      <c r="D186" s="183">
        <v>0</v>
      </c>
      <c r="E186" s="182"/>
      <c r="F186" s="183">
        <f t="shared" si="9"/>
        <v>0</v>
      </c>
      <c r="G186" s="183">
        <f t="shared" si="10"/>
        <v>0</v>
      </c>
      <c r="H186" s="183">
        <v>0</v>
      </c>
      <c r="I186" s="183"/>
      <c r="J186" s="183">
        <v>0</v>
      </c>
      <c r="K186" s="183">
        <v>0</v>
      </c>
      <c r="L186" s="183">
        <v>0</v>
      </c>
      <c r="M186" s="183">
        <v>0</v>
      </c>
      <c r="N186" s="183">
        <v>0</v>
      </c>
    </row>
    <row r="187" spans="1:14" s="202" customFormat="1" ht="12.75" customHeight="1">
      <c r="A187" s="201" t="s">
        <v>197</v>
      </c>
      <c r="B187" s="182">
        <f>+SUMIF(CLASIFICACION!D:D,'CA EF'!A187,CLASIFICACION!G:G)</f>
        <v>0</v>
      </c>
      <c r="C187" s="183">
        <v>0</v>
      </c>
      <c r="D187" s="183">
        <v>0</v>
      </c>
      <c r="E187" s="182"/>
      <c r="F187" s="183">
        <f t="shared" si="9"/>
        <v>0</v>
      </c>
      <c r="G187" s="183">
        <f t="shared" si="10"/>
        <v>0</v>
      </c>
      <c r="H187" s="183">
        <v>0</v>
      </c>
      <c r="I187" s="183"/>
      <c r="J187" s="183">
        <v>0</v>
      </c>
      <c r="K187" s="183">
        <v>0</v>
      </c>
      <c r="L187" s="183">
        <v>0</v>
      </c>
      <c r="M187" s="183">
        <v>0</v>
      </c>
      <c r="N187" s="183">
        <v>0</v>
      </c>
    </row>
    <row r="188" spans="1:14" s="202" customFormat="1" ht="12.75" customHeight="1">
      <c r="A188" s="201" t="s">
        <v>198</v>
      </c>
      <c r="B188" s="182">
        <f>+SUMIF(CLASIFICACION!D:D,'CA EF'!A188,CLASIFICACION!G:G)</f>
        <v>0</v>
      </c>
      <c r="C188" s="183">
        <v>0</v>
      </c>
      <c r="D188" s="183">
        <v>0</v>
      </c>
      <c r="E188" s="182"/>
      <c r="F188" s="183">
        <f t="shared" si="9"/>
        <v>0</v>
      </c>
      <c r="G188" s="183">
        <f t="shared" si="10"/>
        <v>0</v>
      </c>
      <c r="H188" s="183">
        <v>0</v>
      </c>
      <c r="I188" s="183"/>
      <c r="J188" s="183">
        <v>0</v>
      </c>
      <c r="K188" s="183">
        <v>0</v>
      </c>
      <c r="L188" s="183">
        <v>0</v>
      </c>
      <c r="M188" s="183">
        <v>0</v>
      </c>
      <c r="N188" s="183">
        <v>0</v>
      </c>
    </row>
    <row r="189" spans="1:14" s="202" customFormat="1" ht="12.75" customHeight="1">
      <c r="A189" s="201" t="s">
        <v>199</v>
      </c>
      <c r="B189" s="182">
        <f>+SUMIF(CLASIFICACION!D:D,'CA EF'!A189,CLASIFICACION!G:G)</f>
        <v>0</v>
      </c>
      <c r="C189" s="183">
        <v>0</v>
      </c>
      <c r="D189" s="183">
        <v>0</v>
      </c>
      <c r="E189" s="182"/>
      <c r="F189" s="183">
        <f t="shared" si="9"/>
        <v>0</v>
      </c>
      <c r="G189" s="183">
        <f t="shared" si="10"/>
        <v>0</v>
      </c>
      <c r="H189" s="183">
        <v>0</v>
      </c>
      <c r="I189" s="183"/>
      <c r="J189" s="183">
        <v>0</v>
      </c>
      <c r="K189" s="183">
        <v>0</v>
      </c>
      <c r="L189" s="183">
        <v>0</v>
      </c>
      <c r="M189" s="183">
        <v>0</v>
      </c>
      <c r="N189" s="183">
        <v>0</v>
      </c>
    </row>
    <row r="190" spans="1:14" s="202" customFormat="1" ht="12.75" customHeight="1">
      <c r="A190" s="201" t="s">
        <v>200</v>
      </c>
      <c r="B190" s="182">
        <f>+SUMIF(CLASIFICACION!D:D,'CA EF'!A190,CLASIFICACION!G:G)</f>
        <v>0</v>
      </c>
      <c r="C190" s="183">
        <v>0</v>
      </c>
      <c r="D190" s="183">
        <v>0</v>
      </c>
      <c r="E190" s="182"/>
      <c r="F190" s="183">
        <f t="shared" si="9"/>
        <v>0</v>
      </c>
      <c r="G190" s="183">
        <v>0</v>
      </c>
      <c r="H190" s="183">
        <v>0</v>
      </c>
      <c r="I190" s="183"/>
      <c r="J190" s="183">
        <v>0</v>
      </c>
      <c r="K190" s="183">
        <f>-F190</f>
        <v>0</v>
      </c>
      <c r="L190" s="183">
        <v>0</v>
      </c>
      <c r="M190" s="183">
        <v>0</v>
      </c>
      <c r="N190" s="183">
        <v>0</v>
      </c>
    </row>
    <row r="191" spans="1:14" s="202" customFormat="1" ht="12.75" customHeight="1">
      <c r="A191" s="201" t="s">
        <v>372</v>
      </c>
      <c r="B191" s="182">
        <f>+SUMIF(CLASIFICACION!D:D,'CA EF'!A191,CLASIFICACION!G:G)</f>
        <v>0</v>
      </c>
      <c r="C191" s="183">
        <v>0</v>
      </c>
      <c r="D191" s="183">
        <v>0</v>
      </c>
      <c r="E191" s="182"/>
      <c r="F191" s="183">
        <f t="shared" si="9"/>
        <v>0</v>
      </c>
      <c r="G191" s="183">
        <f t="shared" ref="G191" si="11">-F191</f>
        <v>0</v>
      </c>
      <c r="H191" s="183">
        <v>0</v>
      </c>
      <c r="I191" s="183"/>
      <c r="J191" s="183">
        <v>0</v>
      </c>
      <c r="K191" s="183">
        <v>0</v>
      </c>
      <c r="L191" s="183">
        <v>0</v>
      </c>
      <c r="M191" s="183">
        <v>0</v>
      </c>
      <c r="N191" s="183">
        <v>0</v>
      </c>
    </row>
    <row r="192" spans="1:14" s="202" customFormat="1" ht="12.75" customHeight="1">
      <c r="A192" s="201" t="s">
        <v>201</v>
      </c>
      <c r="B192" s="182">
        <f>+SUMIF(CLASIFICACION!D:D,'CA EF'!A192,CLASIFICACION!G:G)</f>
        <v>0</v>
      </c>
      <c r="C192" s="183">
        <v>0</v>
      </c>
      <c r="D192" s="183">
        <v>0</v>
      </c>
      <c r="E192" s="182"/>
      <c r="F192" s="183">
        <f t="shared" si="9"/>
        <v>0</v>
      </c>
      <c r="G192" s="183">
        <f t="shared" si="10"/>
        <v>0</v>
      </c>
      <c r="H192" s="183">
        <v>0</v>
      </c>
      <c r="I192" s="183"/>
      <c r="J192" s="183">
        <v>0</v>
      </c>
      <c r="K192" s="183">
        <v>0</v>
      </c>
      <c r="L192" s="183">
        <v>0</v>
      </c>
      <c r="M192" s="183">
        <v>0</v>
      </c>
      <c r="N192" s="183">
        <v>0</v>
      </c>
    </row>
    <row r="193" spans="1:14" s="202" customFormat="1" ht="12.75" customHeight="1">
      <c r="A193" s="201" t="s">
        <v>202</v>
      </c>
      <c r="B193" s="182">
        <f>+SUMIF(CLASIFICACION!D:D,'CA EF'!A193,CLASIFICACION!G:G)</f>
        <v>0</v>
      </c>
      <c r="C193" s="183">
        <v>0</v>
      </c>
      <c r="D193" s="183">
        <v>0</v>
      </c>
      <c r="E193" s="182"/>
      <c r="F193" s="183">
        <f t="shared" si="9"/>
        <v>0</v>
      </c>
      <c r="G193" s="183">
        <f t="shared" si="10"/>
        <v>0</v>
      </c>
      <c r="H193" s="183">
        <v>0</v>
      </c>
      <c r="I193" s="183"/>
      <c r="J193" s="183">
        <v>0</v>
      </c>
      <c r="K193" s="183">
        <v>0</v>
      </c>
      <c r="L193" s="183">
        <v>0</v>
      </c>
      <c r="M193" s="183">
        <v>0</v>
      </c>
      <c r="N193" s="183">
        <v>0</v>
      </c>
    </row>
    <row r="194" spans="1:14" s="202" customFormat="1" ht="12.75" customHeight="1">
      <c r="A194" s="201" t="s">
        <v>203</v>
      </c>
      <c r="B194" s="182">
        <f>+SUMIF(CLASIFICACION!D:D,'CA EF'!A194,CLASIFICACION!G:G)</f>
        <v>0</v>
      </c>
      <c r="C194" s="183">
        <v>0</v>
      </c>
      <c r="D194" s="183">
        <v>0</v>
      </c>
      <c r="E194" s="182"/>
      <c r="F194" s="183">
        <f t="shared" si="9"/>
        <v>0</v>
      </c>
      <c r="G194" s="183">
        <f t="shared" si="10"/>
        <v>0</v>
      </c>
      <c r="H194" s="183">
        <v>0</v>
      </c>
      <c r="I194" s="183"/>
      <c r="J194" s="183">
        <v>0</v>
      </c>
      <c r="K194" s="183">
        <v>0</v>
      </c>
      <c r="L194" s="183">
        <v>0</v>
      </c>
      <c r="M194" s="183">
        <v>0</v>
      </c>
      <c r="N194" s="183">
        <v>0</v>
      </c>
    </row>
    <row r="195" spans="1:14" s="202" customFormat="1" ht="12.75" customHeight="1">
      <c r="A195" s="201" t="s">
        <v>204</v>
      </c>
      <c r="B195" s="182">
        <f>+SUMIF(CLASIFICACION!D:D,'CA EF'!A195,CLASIFICACION!G:G)</f>
        <v>0</v>
      </c>
      <c r="C195" s="183">
        <v>0</v>
      </c>
      <c r="D195" s="183">
        <v>0</v>
      </c>
      <c r="E195" s="182"/>
      <c r="F195" s="183">
        <f t="shared" si="9"/>
        <v>0</v>
      </c>
      <c r="G195" s="183">
        <f t="shared" si="10"/>
        <v>0</v>
      </c>
      <c r="H195" s="183">
        <v>0</v>
      </c>
      <c r="I195" s="183"/>
      <c r="J195" s="183">
        <v>0</v>
      </c>
      <c r="K195" s="183">
        <v>0</v>
      </c>
      <c r="L195" s="183">
        <v>0</v>
      </c>
      <c r="M195" s="183">
        <v>0</v>
      </c>
      <c r="N195" s="183">
        <v>0</v>
      </c>
    </row>
    <row r="196" spans="1:14" s="202" customFormat="1" ht="12.75" customHeight="1">
      <c r="A196" s="201" t="s">
        <v>205</v>
      </c>
      <c r="B196" s="182">
        <f>+SUMIF(CLASIFICACION!D:D,'CA EF'!A196,CLASIFICACION!G:G)</f>
        <v>0</v>
      </c>
      <c r="C196" s="183">
        <v>0</v>
      </c>
      <c r="D196" s="183">
        <v>0</v>
      </c>
      <c r="E196" s="182"/>
      <c r="F196" s="183">
        <f t="shared" si="9"/>
        <v>0</v>
      </c>
      <c r="G196" s="183">
        <f t="shared" si="10"/>
        <v>0</v>
      </c>
      <c r="H196" s="183">
        <v>0</v>
      </c>
      <c r="I196" s="183"/>
      <c r="J196" s="183">
        <v>0</v>
      </c>
      <c r="K196" s="183">
        <v>0</v>
      </c>
      <c r="L196" s="183">
        <v>0</v>
      </c>
      <c r="M196" s="183">
        <v>0</v>
      </c>
      <c r="N196" s="183">
        <v>0</v>
      </c>
    </row>
    <row r="197" spans="1:14" s="202" customFormat="1" ht="12.75" customHeight="1">
      <c r="A197" s="201" t="s">
        <v>206</v>
      </c>
      <c r="B197" s="182">
        <f>+SUMIF(CLASIFICACION!D:D,'CA EF'!A197,CLASIFICACION!G:G)</f>
        <v>0</v>
      </c>
      <c r="C197" s="183">
        <v>0</v>
      </c>
      <c r="D197" s="183">
        <v>0</v>
      </c>
      <c r="E197" s="182"/>
      <c r="F197" s="183">
        <f t="shared" si="9"/>
        <v>0</v>
      </c>
      <c r="G197" s="183">
        <f t="shared" si="10"/>
        <v>0</v>
      </c>
      <c r="H197" s="183">
        <v>0</v>
      </c>
      <c r="I197" s="183"/>
      <c r="J197" s="183">
        <v>0</v>
      </c>
      <c r="K197" s="183">
        <v>0</v>
      </c>
      <c r="L197" s="183">
        <v>0</v>
      </c>
      <c r="M197" s="183">
        <v>0</v>
      </c>
      <c r="N197" s="183">
        <v>0</v>
      </c>
    </row>
    <row r="198" spans="1:14" s="202" customFormat="1" ht="12.75" customHeight="1">
      <c r="A198" s="201" t="s">
        <v>207</v>
      </c>
      <c r="B198" s="182">
        <f>+SUMIF(CLASIFICACION!D:D,'CA EF'!A198,CLASIFICACION!G:G)</f>
        <v>0</v>
      </c>
      <c r="C198" s="183">
        <v>0</v>
      </c>
      <c r="D198" s="183">
        <v>0</v>
      </c>
      <c r="E198" s="182"/>
      <c r="F198" s="183">
        <f t="shared" si="9"/>
        <v>0</v>
      </c>
      <c r="G198" s="183">
        <f t="shared" si="10"/>
        <v>0</v>
      </c>
      <c r="H198" s="183">
        <v>0</v>
      </c>
      <c r="I198" s="183"/>
      <c r="J198" s="183">
        <v>0</v>
      </c>
      <c r="K198" s="183">
        <v>0</v>
      </c>
      <c r="L198" s="183">
        <v>0</v>
      </c>
      <c r="M198" s="183">
        <v>0</v>
      </c>
      <c r="N198" s="183">
        <v>0</v>
      </c>
    </row>
    <row r="199" spans="1:14" s="202" customFormat="1" ht="12.75" customHeight="1">
      <c r="A199" s="201" t="s">
        <v>208</v>
      </c>
      <c r="B199" s="182">
        <f>+SUMIF(CLASIFICACION!D:D,'CA EF'!A199,CLASIFICACION!G:G)</f>
        <v>0</v>
      </c>
      <c r="C199" s="183">
        <v>0</v>
      </c>
      <c r="D199" s="183">
        <v>0</v>
      </c>
      <c r="E199" s="182"/>
      <c r="F199" s="183">
        <f t="shared" si="9"/>
        <v>0</v>
      </c>
      <c r="G199" s="183">
        <f t="shared" si="10"/>
        <v>0</v>
      </c>
      <c r="H199" s="183">
        <v>0</v>
      </c>
      <c r="I199" s="183"/>
      <c r="J199" s="183">
        <v>0</v>
      </c>
      <c r="K199" s="183">
        <v>0</v>
      </c>
      <c r="L199" s="183">
        <v>0</v>
      </c>
      <c r="M199" s="183">
        <v>0</v>
      </c>
      <c r="N199" s="183">
        <v>0</v>
      </c>
    </row>
    <row r="200" spans="1:14" s="202" customFormat="1" ht="12.75" customHeight="1">
      <c r="A200" s="201" t="s">
        <v>209</v>
      </c>
      <c r="B200" s="182">
        <f>+SUMIF(CLASIFICACION!D:D,'CA EF'!A200,CLASIFICACION!G:G)</f>
        <v>0</v>
      </c>
      <c r="C200" s="183">
        <v>0</v>
      </c>
      <c r="D200" s="183">
        <v>0</v>
      </c>
      <c r="E200" s="182"/>
      <c r="F200" s="183">
        <f t="shared" si="9"/>
        <v>0</v>
      </c>
      <c r="G200" s="183">
        <f t="shared" si="10"/>
        <v>0</v>
      </c>
      <c r="H200" s="183">
        <v>0</v>
      </c>
      <c r="I200" s="183"/>
      <c r="J200" s="183">
        <v>0</v>
      </c>
      <c r="K200" s="183">
        <v>0</v>
      </c>
      <c r="L200" s="183">
        <v>0</v>
      </c>
      <c r="M200" s="183">
        <v>0</v>
      </c>
      <c r="N200" s="183">
        <v>0</v>
      </c>
    </row>
    <row r="201" spans="1:14" s="202" customFormat="1" ht="12.75" customHeight="1">
      <c r="A201" s="201" t="s">
        <v>210</v>
      </c>
      <c r="B201" s="182">
        <f>+SUMIF(CLASIFICACION!D:D,'CA EF'!A201,CLASIFICACION!G:G)</f>
        <v>0</v>
      </c>
      <c r="C201" s="183">
        <v>0</v>
      </c>
      <c r="D201" s="183">
        <v>0</v>
      </c>
      <c r="E201" s="182"/>
      <c r="F201" s="183">
        <f t="shared" si="9"/>
        <v>0</v>
      </c>
      <c r="G201" s="183">
        <f t="shared" si="10"/>
        <v>0</v>
      </c>
      <c r="H201" s="183">
        <v>0</v>
      </c>
      <c r="I201" s="183"/>
      <c r="J201" s="183">
        <v>0</v>
      </c>
      <c r="K201" s="183">
        <v>0</v>
      </c>
      <c r="L201" s="183">
        <v>0</v>
      </c>
      <c r="M201" s="183">
        <v>0</v>
      </c>
      <c r="N201" s="183">
        <v>0</v>
      </c>
    </row>
    <row r="202" spans="1:14" s="202" customFormat="1" ht="12.75" customHeight="1">
      <c r="A202" s="201" t="s">
        <v>211</v>
      </c>
      <c r="B202" s="182">
        <f>+SUMIF(CLASIFICACION!D:D,'CA EF'!A202,CLASIFICACION!G:G)</f>
        <v>0</v>
      </c>
      <c r="C202" s="183">
        <v>0</v>
      </c>
      <c r="D202" s="183">
        <v>0</v>
      </c>
      <c r="E202" s="182"/>
      <c r="F202" s="183">
        <f t="shared" si="9"/>
        <v>0</v>
      </c>
      <c r="G202" s="183">
        <f t="shared" si="10"/>
        <v>0</v>
      </c>
      <c r="H202" s="183">
        <v>0</v>
      </c>
      <c r="I202" s="183"/>
      <c r="J202" s="183">
        <v>0</v>
      </c>
      <c r="K202" s="183">
        <v>0</v>
      </c>
      <c r="L202" s="183">
        <v>0</v>
      </c>
      <c r="M202" s="183">
        <v>0</v>
      </c>
      <c r="N202" s="183">
        <v>0</v>
      </c>
    </row>
    <row r="203" spans="1:14" s="202" customFormat="1" ht="12.75" customHeight="1">
      <c r="A203" s="281" t="s">
        <v>506</v>
      </c>
      <c r="B203" s="182">
        <f>+SUMIF(CLASIFICACION!D:D,'CA EF'!A203,CLASIFICACION!G:G)</f>
        <v>0</v>
      </c>
      <c r="C203" s="183"/>
      <c r="D203" s="183"/>
      <c r="E203" s="182"/>
      <c r="F203" s="183">
        <f t="shared" si="9"/>
        <v>0</v>
      </c>
      <c r="G203" s="183"/>
      <c r="H203" s="183"/>
      <c r="I203" s="183"/>
      <c r="J203" s="183">
        <f>-F203</f>
        <v>0</v>
      </c>
      <c r="K203" s="183"/>
      <c r="L203" s="183"/>
      <c r="M203" s="183"/>
      <c r="N203" s="183">
        <v>0</v>
      </c>
    </row>
    <row r="204" spans="1:14" s="202" customFormat="1" ht="12.75" customHeight="1">
      <c r="A204" s="281" t="s">
        <v>508</v>
      </c>
      <c r="B204" s="182">
        <f>+SUMIF(CLASIFICACION!D:D,'CA EF'!A204,CLASIFICACION!G:G)</f>
        <v>0</v>
      </c>
      <c r="C204" s="183"/>
      <c r="D204" s="183"/>
      <c r="E204" s="182"/>
      <c r="F204" s="183">
        <f t="shared" si="9"/>
        <v>0</v>
      </c>
      <c r="G204" s="183"/>
      <c r="H204" s="183"/>
      <c r="I204" s="183"/>
      <c r="J204" s="183">
        <f>-F204</f>
        <v>0</v>
      </c>
      <c r="K204" s="183"/>
      <c r="L204" s="183"/>
      <c r="M204" s="183"/>
      <c r="N204" s="183">
        <v>0</v>
      </c>
    </row>
    <row r="205" spans="1:14" s="202" customFormat="1" ht="12.75" customHeight="1">
      <c r="A205" s="281" t="s">
        <v>518</v>
      </c>
      <c r="B205" s="182">
        <f>+SUMIF(CLASIFICACION!D:D,'CA EF'!A205,CLASIFICACION!G:G)</f>
        <v>0</v>
      </c>
      <c r="C205" s="183"/>
      <c r="D205" s="183"/>
      <c r="E205" s="182"/>
      <c r="F205" s="183">
        <f t="shared" si="9"/>
        <v>0</v>
      </c>
      <c r="G205" s="183"/>
      <c r="H205" s="183"/>
      <c r="I205" s="183"/>
      <c r="J205" s="183">
        <f>-F205</f>
        <v>0</v>
      </c>
      <c r="K205" s="183"/>
      <c r="L205" s="183"/>
      <c r="M205" s="183"/>
      <c r="N205" s="183">
        <v>0</v>
      </c>
    </row>
    <row r="206" spans="1:14" s="202" customFormat="1" ht="12.75" customHeight="1">
      <c r="A206" s="201" t="s">
        <v>212</v>
      </c>
      <c r="B206" s="182">
        <f>+SUMIF(CLASIFICACION!D:D,'CA EF'!A206,CLASIFICACION!G:G)</f>
        <v>0</v>
      </c>
      <c r="C206" s="183">
        <v>0</v>
      </c>
      <c r="D206" s="183">
        <v>0</v>
      </c>
      <c r="E206" s="182"/>
      <c r="F206" s="183">
        <f t="shared" ref="F206:F214" si="12">+B206+C206-D206-E206</f>
        <v>0</v>
      </c>
      <c r="G206" s="183">
        <f t="shared" si="10"/>
        <v>0</v>
      </c>
      <c r="H206" s="183">
        <v>0</v>
      </c>
      <c r="I206" s="183"/>
      <c r="J206" s="183">
        <v>0</v>
      </c>
      <c r="K206" s="183">
        <v>0</v>
      </c>
      <c r="L206" s="183">
        <v>0</v>
      </c>
      <c r="M206" s="183">
        <v>0</v>
      </c>
      <c r="N206" s="183">
        <v>0</v>
      </c>
    </row>
    <row r="207" spans="1:14" s="202" customFormat="1" ht="12.75" customHeight="1">
      <c r="A207" s="201" t="s">
        <v>213</v>
      </c>
      <c r="B207" s="182">
        <f>+SUMIF(CLASIFICACION!D:D,'CA EF'!A207,CLASIFICACION!G:G)</f>
        <v>0</v>
      </c>
      <c r="C207" s="183">
        <v>0</v>
      </c>
      <c r="D207" s="183">
        <v>0</v>
      </c>
      <c r="E207" s="182"/>
      <c r="F207" s="183">
        <f t="shared" si="12"/>
        <v>0</v>
      </c>
      <c r="G207" s="183">
        <f t="shared" si="10"/>
        <v>0</v>
      </c>
      <c r="H207" s="183">
        <v>0</v>
      </c>
      <c r="I207" s="183"/>
      <c r="J207" s="183">
        <v>0</v>
      </c>
      <c r="K207" s="183">
        <v>0</v>
      </c>
      <c r="L207" s="183">
        <v>0</v>
      </c>
      <c r="M207" s="183">
        <v>0</v>
      </c>
      <c r="N207" s="183">
        <v>0</v>
      </c>
    </row>
    <row r="208" spans="1:14" s="202" customFormat="1" ht="12.75" customHeight="1">
      <c r="A208" s="201" t="s">
        <v>214</v>
      </c>
      <c r="B208" s="182">
        <f>+SUMIF(CLASIFICACION!D:D,'CA EF'!A208,CLASIFICACION!G:G)</f>
        <v>0</v>
      </c>
      <c r="C208" s="183">
        <v>0</v>
      </c>
      <c r="D208" s="183">
        <v>0</v>
      </c>
      <c r="E208" s="182"/>
      <c r="F208" s="183">
        <f t="shared" si="12"/>
        <v>0</v>
      </c>
      <c r="G208" s="183">
        <f t="shared" si="10"/>
        <v>0</v>
      </c>
      <c r="H208" s="183">
        <v>0</v>
      </c>
      <c r="I208" s="183"/>
      <c r="J208" s="183">
        <v>0</v>
      </c>
      <c r="K208" s="183">
        <v>0</v>
      </c>
      <c r="L208" s="183">
        <v>0</v>
      </c>
      <c r="M208" s="183">
        <v>0</v>
      </c>
      <c r="N208" s="183">
        <v>0</v>
      </c>
    </row>
    <row r="209" spans="1:27" s="202" customFormat="1" ht="12.75" customHeight="1">
      <c r="A209" s="201" t="s">
        <v>215</v>
      </c>
      <c r="B209" s="182">
        <f>+SUMIF(CLASIFICACION!D:D,'CA EF'!A209,CLASIFICACION!G:G)</f>
        <v>0</v>
      </c>
      <c r="C209" s="183">
        <v>0</v>
      </c>
      <c r="D209" s="183">
        <v>0</v>
      </c>
      <c r="E209" s="182"/>
      <c r="F209" s="183">
        <f t="shared" si="12"/>
        <v>0</v>
      </c>
      <c r="G209" s="183">
        <f t="shared" si="10"/>
        <v>0</v>
      </c>
      <c r="H209" s="183">
        <v>0</v>
      </c>
      <c r="I209" s="183"/>
      <c r="J209" s="183">
        <v>0</v>
      </c>
      <c r="K209" s="183">
        <v>0</v>
      </c>
      <c r="L209" s="183">
        <v>0</v>
      </c>
      <c r="M209" s="183">
        <v>0</v>
      </c>
      <c r="N209" s="183">
        <v>0</v>
      </c>
    </row>
    <row r="210" spans="1:27" s="202" customFormat="1" ht="12.75" customHeight="1">
      <c r="A210" s="201" t="s">
        <v>216</v>
      </c>
      <c r="B210" s="182">
        <f>+SUMIF(CLASIFICACION!D:D,'CA EF'!A210,CLASIFICACION!G:G)</f>
        <v>0</v>
      </c>
      <c r="C210" s="183">
        <v>0</v>
      </c>
      <c r="D210" s="183">
        <v>0</v>
      </c>
      <c r="E210" s="182"/>
      <c r="F210" s="183">
        <f t="shared" si="12"/>
        <v>0</v>
      </c>
      <c r="G210" s="183">
        <f t="shared" si="10"/>
        <v>0</v>
      </c>
      <c r="H210" s="183">
        <v>0</v>
      </c>
      <c r="I210" s="183"/>
      <c r="J210" s="183">
        <v>0</v>
      </c>
      <c r="K210" s="183">
        <v>0</v>
      </c>
      <c r="L210" s="183">
        <v>0</v>
      </c>
      <c r="M210" s="183">
        <v>0</v>
      </c>
      <c r="N210" s="183">
        <v>0</v>
      </c>
    </row>
    <row r="211" spans="1:27" s="202" customFormat="1" ht="12.75" customHeight="1">
      <c r="A211" s="201" t="s">
        <v>217</v>
      </c>
      <c r="B211" s="182">
        <f>+SUMIF(CLASIFICACION!D:D,'CA EF'!A211,CLASIFICACION!G:G)</f>
        <v>0</v>
      </c>
      <c r="C211" s="183">
        <v>0</v>
      </c>
      <c r="D211" s="183">
        <v>0</v>
      </c>
      <c r="E211" s="182"/>
      <c r="F211" s="183">
        <f t="shared" si="12"/>
        <v>0</v>
      </c>
      <c r="G211" s="183">
        <f t="shared" si="10"/>
        <v>0</v>
      </c>
      <c r="H211" s="183">
        <v>0</v>
      </c>
      <c r="I211" s="183"/>
      <c r="J211" s="183">
        <v>0</v>
      </c>
      <c r="K211" s="183">
        <v>0</v>
      </c>
      <c r="L211" s="183">
        <v>0</v>
      </c>
      <c r="M211" s="183">
        <v>0</v>
      </c>
      <c r="N211" s="183">
        <v>0</v>
      </c>
    </row>
    <row r="212" spans="1:27" s="202" customFormat="1" ht="12.75" customHeight="1">
      <c r="A212" s="201" t="s">
        <v>218</v>
      </c>
      <c r="B212" s="182">
        <f>+SUMIF(CLASIFICACION!D:D,'CA EF'!A212,CLASIFICACION!G:G)</f>
        <v>0</v>
      </c>
      <c r="C212" s="183">
        <v>0</v>
      </c>
      <c r="D212" s="183">
        <v>0</v>
      </c>
      <c r="E212" s="182"/>
      <c r="F212" s="183">
        <f t="shared" si="12"/>
        <v>0</v>
      </c>
      <c r="G212" s="183">
        <f t="shared" si="10"/>
        <v>0</v>
      </c>
      <c r="H212" s="183">
        <v>0</v>
      </c>
      <c r="I212" s="183"/>
      <c r="J212" s="183">
        <v>0</v>
      </c>
      <c r="K212" s="183">
        <v>0</v>
      </c>
      <c r="L212" s="183">
        <v>0</v>
      </c>
      <c r="M212" s="183">
        <v>0</v>
      </c>
      <c r="N212" s="183">
        <v>0</v>
      </c>
    </row>
    <row r="213" spans="1:27" s="202" customFormat="1" ht="12.75" customHeight="1">
      <c r="A213" s="201" t="s">
        <v>219</v>
      </c>
      <c r="B213" s="182">
        <f>+SUMIF(CLASIFICACION!D:D,'CA EF'!A213,CLASIFICACION!G:G)</f>
        <v>0</v>
      </c>
      <c r="C213" s="183">
        <v>0</v>
      </c>
      <c r="D213" s="183">
        <v>0</v>
      </c>
      <c r="E213" s="182"/>
      <c r="F213" s="183">
        <f t="shared" si="12"/>
        <v>0</v>
      </c>
      <c r="G213" s="183">
        <f t="shared" si="10"/>
        <v>0</v>
      </c>
      <c r="H213" s="183">
        <v>0</v>
      </c>
      <c r="I213" s="183"/>
      <c r="J213" s="183">
        <v>0</v>
      </c>
      <c r="K213" s="183">
        <v>0</v>
      </c>
      <c r="L213" s="183">
        <v>0</v>
      </c>
      <c r="M213" s="183">
        <v>0</v>
      </c>
      <c r="N213" s="183">
        <v>0</v>
      </c>
    </row>
    <row r="214" spans="1:27" s="12" customFormat="1" ht="10.199999999999999">
      <c r="A214" s="13" t="s">
        <v>301</v>
      </c>
      <c r="B214" s="184">
        <f>-B126</f>
        <v>0</v>
      </c>
      <c r="C214" s="185">
        <v>0</v>
      </c>
      <c r="D214" s="203">
        <f>+B214</f>
        <v>0</v>
      </c>
      <c r="E214" s="184">
        <v>0</v>
      </c>
      <c r="F214" s="183">
        <f t="shared" si="12"/>
        <v>0</v>
      </c>
      <c r="G214" s="186">
        <v>0</v>
      </c>
      <c r="H214" s="186">
        <v>0</v>
      </c>
      <c r="I214" s="186"/>
      <c r="J214" s="186">
        <v>0</v>
      </c>
      <c r="K214" s="186">
        <v>0</v>
      </c>
      <c r="L214" s="186">
        <v>0</v>
      </c>
      <c r="M214" s="186">
        <v>0</v>
      </c>
      <c r="N214" s="187">
        <f>SUM(F214:M214)</f>
        <v>0</v>
      </c>
      <c r="O214" s="11"/>
      <c r="P214" s="11"/>
      <c r="Q214" s="11"/>
      <c r="R214" s="11"/>
      <c r="S214" s="11"/>
      <c r="T214" s="11"/>
      <c r="U214" s="11"/>
      <c r="V214" s="11"/>
      <c r="W214" s="11"/>
      <c r="X214" s="11"/>
      <c r="Y214" s="11"/>
      <c r="Z214" s="11"/>
      <c r="AA214" s="11"/>
    </row>
    <row r="215" spans="1:27" s="16" customFormat="1" ht="10.8" thickBot="1">
      <c r="A215" s="14" t="s">
        <v>302</v>
      </c>
      <c r="B215" s="188">
        <f>+SUM(B4:B214)</f>
        <v>0</v>
      </c>
      <c r="C215" s="188">
        <f t="shared" ref="C215:N215" si="13">+SUM(C4:C214)</f>
        <v>-7987.9065878538959</v>
      </c>
      <c r="D215" s="188">
        <f t="shared" si="13"/>
        <v>-7987.9065878538959</v>
      </c>
      <c r="E215" s="188">
        <f t="shared" si="13"/>
        <v>0</v>
      </c>
      <c r="F215" s="188">
        <f t="shared" si="13"/>
        <v>0</v>
      </c>
      <c r="G215" s="188">
        <f t="shared" si="13"/>
        <v>-933000</v>
      </c>
      <c r="H215" s="188">
        <f t="shared" si="13"/>
        <v>0</v>
      </c>
      <c r="I215" s="188">
        <f t="shared" si="13"/>
        <v>0</v>
      </c>
      <c r="J215" s="188">
        <f t="shared" si="13"/>
        <v>0</v>
      </c>
      <c r="K215" s="188">
        <f>+SUM(K4:K214)</f>
        <v>0</v>
      </c>
      <c r="L215" s="188">
        <f t="shared" si="13"/>
        <v>0</v>
      </c>
      <c r="M215" s="188">
        <f t="shared" si="13"/>
        <v>933000</v>
      </c>
      <c r="N215" s="188">
        <f t="shared" si="13"/>
        <v>0</v>
      </c>
      <c r="O215" s="15"/>
      <c r="P215" s="15"/>
      <c r="Q215" s="15"/>
      <c r="R215" s="15"/>
      <c r="S215" s="15"/>
      <c r="T215" s="15"/>
      <c r="U215" s="15"/>
      <c r="V215" s="15"/>
      <c r="W215" s="15"/>
      <c r="X215" s="15"/>
      <c r="Y215" s="15"/>
      <c r="Z215" s="15"/>
      <c r="AA215" s="15"/>
    </row>
    <row r="216" spans="1:27" thickTop="1">
      <c r="B216" s="189"/>
      <c r="C216" s="189"/>
      <c r="D216" s="189">
        <f>C215-D215</f>
        <v>0</v>
      </c>
      <c r="E216" s="189"/>
      <c r="F216" s="189"/>
      <c r="G216" s="190"/>
      <c r="H216" s="190"/>
      <c r="I216" s="190"/>
      <c r="J216" s="190"/>
      <c r="K216" s="190">
        <f>+G215+H215+J215+K215</f>
        <v>-933000</v>
      </c>
      <c r="L216" s="190"/>
      <c r="M216" s="190">
        <f>+L215+M215</f>
        <v>933000</v>
      </c>
      <c r="N216" s="190">
        <f>+K216+M216</f>
        <v>0</v>
      </c>
      <c r="O216" s="10"/>
      <c r="P216" s="10"/>
      <c r="Q216" s="10"/>
      <c r="R216" s="10"/>
      <c r="S216" s="10"/>
      <c r="T216" s="10"/>
      <c r="U216" s="10"/>
      <c r="V216" s="10"/>
      <c r="W216" s="10"/>
      <c r="X216" s="10"/>
      <c r="Y216" s="10"/>
      <c r="Z216" s="10"/>
      <c r="AA216" s="10"/>
    </row>
    <row r="217" spans="1:27" ht="14.4">
      <c r="A217" s="20"/>
      <c r="B217" s="191"/>
      <c r="C217" s="191"/>
      <c r="D217" s="191"/>
      <c r="E217" s="191"/>
      <c r="F217" s="191"/>
      <c r="G217" s="192"/>
      <c r="H217" s="192"/>
      <c r="I217" s="192"/>
      <c r="J217" s="192"/>
      <c r="K217" s="192"/>
      <c r="L217" s="192"/>
      <c r="M217" s="192"/>
      <c r="N217" s="192">
        <f>+N216-N215</f>
        <v>0</v>
      </c>
      <c r="O217" s="21"/>
      <c r="P217" s="10"/>
      <c r="Q217" s="10"/>
      <c r="R217" s="10"/>
      <c r="S217" s="10"/>
      <c r="T217" s="10"/>
      <c r="U217" s="10"/>
      <c r="V217" s="10"/>
      <c r="W217" s="10"/>
      <c r="X217" s="10"/>
      <c r="Y217" s="10"/>
      <c r="Z217" s="10"/>
      <c r="AA217" s="10"/>
    </row>
    <row r="218" spans="1:27" ht="14.4">
      <c r="F218" s="22"/>
      <c r="N218" s="18"/>
      <c r="O218" s="21"/>
    </row>
    <row r="219" spans="1:27" ht="14.4">
      <c r="B219" s="18"/>
      <c r="E219" s="18"/>
      <c r="F219" s="23"/>
      <c r="G219" s="24"/>
      <c r="H219" s="24"/>
      <c r="I219" s="24"/>
      <c r="J219" s="24"/>
      <c r="K219" s="24"/>
      <c r="L219" s="24"/>
      <c r="M219" s="24"/>
    </row>
    <row r="220" spans="1:27" ht="14.4">
      <c r="B220" s="17"/>
      <c r="G220" s="25"/>
      <c r="H220" s="25"/>
      <c r="I220" s="25"/>
      <c r="J220" s="25"/>
      <c r="K220" s="25"/>
      <c r="L220" s="25"/>
      <c r="M220" s="25"/>
      <c r="N220" s="18"/>
    </row>
    <row r="221" spans="1:27" ht="15" customHeight="1">
      <c r="B221" s="17"/>
    </row>
  </sheetData>
  <customSheetViews>
    <customSheetView guid="{5FCC9217-B3E9-4B91-A943-5F21728EBEE9}" scale="90">
      <pane xSplit="6" ySplit="3" topLeftCell="I4" activePane="bottomRight" state="frozen"/>
      <selection pane="bottomRight" sqref="A1:M1"/>
      <pageMargins left="0" right="0" top="0" bottom="0" header="0" footer="0"/>
      <pageSetup orientation="portrait" r:id="rId1"/>
    </customSheetView>
    <customSheetView guid="{F3648BCD-1CED-4BBB-AE63-37BDB925883F}">
      <pane xSplit="6" ySplit="3" topLeftCell="G4" activePane="bottomRight" state="frozen"/>
      <selection pane="bottomRight" activeCell="G4" sqref="G4"/>
      <pageMargins left="0" right="0" top="0" bottom="0" header="0" footer="0"/>
      <pageSetup orientation="portrait" r:id="rId2"/>
    </customSheetView>
    <customSheetView guid="{61A52113-890E-4C3B-ADC2-27DE1001C942}">
      <pane xSplit="6" ySplit="3" topLeftCell="G4" activePane="bottomRight" state="frozen"/>
      <selection pane="bottomRight" activeCell="G4" sqref="G4"/>
      <pageMargins left="0" right="0" top="0" bottom="0" header="0" footer="0"/>
      <pageSetup orientation="portrait" r:id="rId3"/>
    </customSheetView>
    <customSheetView guid="{D9765769-BBE9-4E14-B8CF-9C39AEE13FCB}" scale="90">
      <pane xSplit="6" ySplit="3" topLeftCell="I4" activePane="bottomRight" state="frozen"/>
      <selection pane="bottomRight" sqref="A1:M1"/>
      <pageMargins left="0" right="0" top="0" bottom="0" header="0" footer="0"/>
      <pageSetup orientation="portrait" r:id="rId4"/>
    </customSheetView>
  </customSheetViews>
  <mergeCells count="6">
    <mergeCell ref="A1:N1"/>
    <mergeCell ref="A2:A3"/>
    <mergeCell ref="C2:D2"/>
    <mergeCell ref="G2:K2"/>
    <mergeCell ref="L2:M2"/>
    <mergeCell ref="N2:N3"/>
  </mergeCells>
  <pageMargins left="0.7" right="0.7" top="0.75" bottom="0.75" header="0.3" footer="0.3"/>
  <pageSetup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1"/>
  <sheetViews>
    <sheetView showGridLines="0" zoomScale="90" zoomScaleNormal="90" zoomScaleSheetLayoutView="80" workbookViewId="0"/>
  </sheetViews>
  <sheetFormatPr baseColWidth="10" defaultColWidth="11.44140625" defaultRowHeight="15.6"/>
  <cols>
    <col min="1" max="1" width="3.44140625" style="34" customWidth="1"/>
    <col min="2" max="2" width="3.5546875" style="34" customWidth="1"/>
    <col min="3" max="4" width="11.44140625" style="34"/>
    <col min="5" max="5" width="13.5546875" style="34" bestFit="1" customWidth="1"/>
    <col min="6" max="6" width="11.44140625" style="34"/>
    <col min="7" max="7" width="20.44140625" style="34" bestFit="1" customWidth="1"/>
    <col min="8" max="8" width="17.88671875" style="34" customWidth="1"/>
    <col min="9" max="11" width="11.44140625" style="34"/>
    <col min="12" max="12" width="12.5546875" style="34" customWidth="1"/>
    <col min="13" max="13" width="4.44140625" style="34" customWidth="1"/>
    <col min="14" max="16384" width="11.44140625" style="34"/>
  </cols>
  <sheetData>
    <row r="1" spans="2:21">
      <c r="D1" s="51"/>
    </row>
    <row r="2" spans="2:21">
      <c r="B2" s="55"/>
      <c r="C2" s="55"/>
      <c r="D2" s="58"/>
      <c r="E2" s="55"/>
      <c r="F2" s="55"/>
      <c r="G2" s="55"/>
      <c r="H2" s="55"/>
      <c r="I2" s="55"/>
      <c r="J2" s="55"/>
      <c r="K2" s="55"/>
      <c r="L2" s="55"/>
      <c r="M2" s="55"/>
      <c r="N2" s="55"/>
      <c r="O2" s="55"/>
      <c r="P2" s="55"/>
      <c r="Q2" s="55"/>
      <c r="R2" s="55"/>
      <c r="S2" s="55"/>
      <c r="T2" s="55"/>
      <c r="U2" s="55"/>
    </row>
    <row r="3" spans="2:21">
      <c r="D3" s="51"/>
    </row>
    <row r="4" spans="2:21">
      <c r="D4" s="51"/>
    </row>
    <row r="5" spans="2:21">
      <c r="D5" s="51"/>
    </row>
    <row r="6" spans="2:21">
      <c r="D6" s="51"/>
    </row>
    <row r="7" spans="2:21">
      <c r="B7" s="56"/>
      <c r="C7" s="56"/>
      <c r="D7" s="59"/>
      <c r="E7" s="56"/>
      <c r="F7" s="56"/>
      <c r="G7" s="56"/>
      <c r="H7" s="56"/>
      <c r="I7" s="56"/>
      <c r="J7" s="56"/>
      <c r="K7" s="56"/>
      <c r="L7" s="56"/>
      <c r="M7" s="56"/>
      <c r="N7" s="56"/>
      <c r="O7" s="56"/>
      <c r="P7" s="56"/>
      <c r="Q7" s="56"/>
      <c r="R7" s="56"/>
      <c r="S7" s="56"/>
      <c r="T7" s="56"/>
      <c r="U7" s="56"/>
    </row>
    <row r="8" spans="2:21">
      <c r="L8" s="232" t="s">
        <v>246</v>
      </c>
    </row>
    <row r="9" spans="2:21">
      <c r="L9" s="232"/>
    </row>
    <row r="10" spans="2:21">
      <c r="C10" s="377" t="s">
        <v>450</v>
      </c>
      <c r="D10" s="377"/>
      <c r="E10" s="377"/>
      <c r="F10" s="377"/>
      <c r="G10" s="377"/>
      <c r="H10" s="377"/>
      <c r="I10" s="377"/>
      <c r="J10" s="377"/>
      <c r="K10" s="377"/>
      <c r="L10" s="377"/>
    </row>
    <row r="11" spans="2:21">
      <c r="C11" s="377" t="s">
        <v>447</v>
      </c>
      <c r="D11" s="377"/>
      <c r="E11" s="377"/>
      <c r="F11" s="377"/>
      <c r="G11" s="377"/>
      <c r="H11" s="377"/>
      <c r="I11" s="377"/>
      <c r="J11" s="377"/>
      <c r="K11" s="377"/>
      <c r="L11" s="377"/>
    </row>
    <row r="12" spans="2:21" ht="21" customHeight="1">
      <c r="C12" s="385" t="s">
        <v>443</v>
      </c>
      <c r="D12" s="385"/>
      <c r="E12" s="385"/>
      <c r="F12" s="385"/>
      <c r="G12" s="385"/>
      <c r="H12" s="385"/>
      <c r="I12" s="385"/>
      <c r="J12" s="385"/>
      <c r="K12" s="385"/>
      <c r="L12" s="385"/>
    </row>
    <row r="14" spans="2:21">
      <c r="C14" s="52" t="s">
        <v>401</v>
      </c>
    </row>
    <row r="15" spans="2:21">
      <c r="C15" s="52"/>
    </row>
    <row r="16" spans="2:21">
      <c r="C16" s="52" t="s">
        <v>402</v>
      </c>
    </row>
    <row r="17" spans="3:12" s="119" customFormat="1" ht="40.200000000000003" customHeight="1">
      <c r="C17" s="378" t="s">
        <v>451</v>
      </c>
      <c r="D17" s="378"/>
      <c r="E17" s="378"/>
      <c r="F17" s="378"/>
      <c r="G17" s="378"/>
      <c r="H17" s="378"/>
      <c r="I17" s="378"/>
      <c r="J17" s="378"/>
      <c r="K17" s="378"/>
      <c r="L17" s="378"/>
    </row>
    <row r="18" spans="3:12" s="119" customFormat="1" ht="49.95" customHeight="1">
      <c r="C18" s="378" t="s">
        <v>403</v>
      </c>
      <c r="D18" s="378"/>
      <c r="E18" s="378"/>
      <c r="F18" s="378"/>
      <c r="G18" s="378"/>
      <c r="H18" s="378"/>
      <c r="I18" s="378"/>
      <c r="J18" s="378"/>
      <c r="K18" s="378"/>
      <c r="L18" s="378"/>
    </row>
    <row r="19" spans="3:12" ht="75.599999999999994" customHeight="1">
      <c r="C19" s="378" t="s">
        <v>452</v>
      </c>
      <c r="D19" s="378"/>
      <c r="E19" s="378"/>
      <c r="F19" s="378"/>
      <c r="G19" s="378"/>
      <c r="H19" s="378"/>
      <c r="I19" s="378"/>
      <c r="J19" s="378"/>
      <c r="K19" s="378"/>
      <c r="L19" s="378"/>
    </row>
    <row r="20" spans="3:12" s="119" customFormat="1">
      <c r="C20" s="118"/>
      <c r="D20" s="118"/>
      <c r="E20" s="118"/>
      <c r="F20" s="118"/>
      <c r="G20" s="118"/>
      <c r="H20" s="118"/>
      <c r="I20" s="118"/>
      <c r="J20" s="118"/>
      <c r="K20" s="118"/>
      <c r="L20" s="118"/>
    </row>
    <row r="21" spans="3:12">
      <c r="C21" s="52" t="s">
        <v>303</v>
      </c>
    </row>
    <row r="22" spans="3:12" s="119" customFormat="1" ht="9.6" customHeight="1">
      <c r="C22" s="118"/>
      <c r="D22" s="118"/>
      <c r="E22" s="118"/>
      <c r="F22" s="118"/>
      <c r="G22" s="118"/>
      <c r="H22" s="118"/>
      <c r="I22" s="118"/>
      <c r="J22" s="118"/>
      <c r="K22" s="118"/>
      <c r="L22" s="118"/>
    </row>
    <row r="23" spans="3:12" ht="30" customHeight="1">
      <c r="C23" s="378" t="s">
        <v>453</v>
      </c>
      <c r="D23" s="378"/>
      <c r="E23" s="378"/>
      <c r="F23" s="378"/>
      <c r="G23" s="378"/>
      <c r="H23" s="378"/>
      <c r="I23" s="378"/>
      <c r="J23" s="378"/>
      <c r="K23" s="378"/>
      <c r="L23" s="378"/>
    </row>
    <row r="25" spans="3:12">
      <c r="C25" s="52" t="s">
        <v>404</v>
      </c>
    </row>
    <row r="26" spans="3:12">
      <c r="C26" s="52"/>
    </row>
    <row r="27" spans="3:12">
      <c r="C27" s="52" t="s">
        <v>454</v>
      </c>
    </row>
    <row r="28" spans="3:12" ht="6" customHeight="1"/>
    <row r="29" spans="3:12" ht="51" customHeight="1">
      <c r="C29" s="378" t="s">
        <v>455</v>
      </c>
      <c r="D29" s="378"/>
      <c r="E29" s="378"/>
      <c r="F29" s="378"/>
      <c r="G29" s="378"/>
      <c r="H29" s="378"/>
      <c r="I29" s="378"/>
      <c r="J29" s="378"/>
      <c r="K29" s="378"/>
      <c r="L29" s="378"/>
    </row>
    <row r="30" spans="3:12" ht="75.599999999999994" customHeight="1">
      <c r="C30" s="378" t="s">
        <v>456</v>
      </c>
      <c r="D30" s="378"/>
      <c r="E30" s="378"/>
      <c r="F30" s="378"/>
      <c r="G30" s="378"/>
      <c r="H30" s="378"/>
      <c r="I30" s="378"/>
      <c r="J30" s="378"/>
      <c r="K30" s="378"/>
      <c r="L30" s="378"/>
    </row>
    <row r="31" spans="3:12" ht="36" customHeight="1">
      <c r="C31" s="378" t="s">
        <v>457</v>
      </c>
      <c r="D31" s="378"/>
      <c r="E31" s="378"/>
      <c r="F31" s="378"/>
      <c r="G31" s="378"/>
      <c r="H31" s="378"/>
      <c r="I31" s="378"/>
      <c r="J31" s="378"/>
      <c r="K31" s="378"/>
      <c r="L31" s="378"/>
    </row>
    <row r="32" spans="3:12" ht="43.95" customHeight="1">
      <c r="C32" s="378" t="s">
        <v>405</v>
      </c>
      <c r="D32" s="378"/>
      <c r="E32" s="378"/>
      <c r="F32" s="378"/>
      <c r="G32" s="378"/>
      <c r="H32" s="378"/>
      <c r="I32" s="378"/>
      <c r="J32" s="378"/>
      <c r="K32" s="378"/>
      <c r="L32" s="378"/>
    </row>
    <row r="33" spans="3:12" ht="28.5" customHeight="1">
      <c r="C33" s="357" t="s">
        <v>406</v>
      </c>
      <c r="D33" s="357"/>
      <c r="E33" s="357"/>
      <c r="F33" s="357"/>
      <c r="G33" s="357"/>
      <c r="H33" s="357"/>
      <c r="I33" s="384" t="s">
        <v>304</v>
      </c>
      <c r="J33" s="384"/>
      <c r="K33" s="384" t="s">
        <v>305</v>
      </c>
      <c r="L33" s="384"/>
    </row>
    <row r="34" spans="3:12" ht="31.5" customHeight="1">
      <c r="C34" s="379" t="s">
        <v>407</v>
      </c>
      <c r="D34" s="379"/>
      <c r="E34" s="379"/>
      <c r="F34" s="379"/>
      <c r="G34" s="379"/>
      <c r="H34" s="379"/>
      <c r="I34" s="380">
        <v>0</v>
      </c>
      <c r="J34" s="381"/>
      <c r="K34" s="382" t="s">
        <v>306</v>
      </c>
      <c r="L34" s="383"/>
    </row>
    <row r="35" spans="3:12" s="71" customFormat="1" ht="49.2" customHeight="1">
      <c r="C35" s="379" t="s">
        <v>458</v>
      </c>
      <c r="D35" s="379"/>
      <c r="E35" s="379"/>
      <c r="F35" s="379"/>
      <c r="G35" s="379"/>
      <c r="H35" s="379"/>
      <c r="I35" s="380">
        <v>0</v>
      </c>
      <c r="J35" s="381"/>
      <c r="K35" s="382" t="s">
        <v>306</v>
      </c>
      <c r="L35" s="383"/>
    </row>
    <row r="36" spans="3:12" ht="40.950000000000003" customHeight="1">
      <c r="C36" s="379" t="s">
        <v>408</v>
      </c>
      <c r="D36" s="379"/>
      <c r="E36" s="379"/>
      <c r="F36" s="379"/>
      <c r="G36" s="379"/>
      <c r="H36" s="379"/>
      <c r="I36" s="380">
        <v>0</v>
      </c>
      <c r="J36" s="381"/>
      <c r="K36" s="382" t="s">
        <v>306</v>
      </c>
      <c r="L36" s="383"/>
    </row>
    <row r="37" spans="3:12" ht="40.950000000000003" customHeight="1">
      <c r="C37" s="379" t="s">
        <v>409</v>
      </c>
      <c r="D37" s="379"/>
      <c r="E37" s="379"/>
      <c r="F37" s="379"/>
      <c r="G37" s="379"/>
      <c r="H37" s="379"/>
      <c r="I37" s="380">
        <v>0</v>
      </c>
      <c r="J37" s="381"/>
      <c r="K37" s="382" t="s">
        <v>306</v>
      </c>
      <c r="L37" s="383"/>
    </row>
    <row r="38" spans="3:12" s="71" customFormat="1" ht="49.2" customHeight="1">
      <c r="C38" s="379" t="s">
        <v>410</v>
      </c>
      <c r="D38" s="379"/>
      <c r="E38" s="379"/>
      <c r="F38" s="379"/>
      <c r="G38" s="379"/>
      <c r="H38" s="379"/>
      <c r="I38" s="380">
        <v>0</v>
      </c>
      <c r="J38" s="381"/>
      <c r="K38" s="382" t="s">
        <v>306</v>
      </c>
      <c r="L38" s="383"/>
    </row>
    <row r="39" spans="3:12" ht="40.950000000000003" customHeight="1">
      <c r="C39" s="379" t="s">
        <v>411</v>
      </c>
      <c r="D39" s="379"/>
      <c r="E39" s="379"/>
      <c r="F39" s="379"/>
      <c r="G39" s="379"/>
      <c r="H39" s="379"/>
      <c r="I39" s="380">
        <v>0</v>
      </c>
      <c r="J39" s="381"/>
      <c r="K39" s="382" t="s">
        <v>306</v>
      </c>
      <c r="L39" s="383"/>
    </row>
    <row r="40" spans="3:12" ht="40.950000000000003" customHeight="1">
      <c r="C40" s="379" t="s">
        <v>412</v>
      </c>
      <c r="D40" s="379"/>
      <c r="E40" s="379"/>
      <c r="F40" s="379"/>
      <c r="G40" s="379"/>
      <c r="H40" s="379"/>
      <c r="I40" s="380">
        <v>0</v>
      </c>
      <c r="J40" s="381"/>
      <c r="K40" s="382" t="s">
        <v>306</v>
      </c>
      <c r="L40" s="383"/>
    </row>
    <row r="41" spans="3:12" ht="40.950000000000003" customHeight="1">
      <c r="C41" s="379" t="s">
        <v>413</v>
      </c>
      <c r="D41" s="379"/>
      <c r="E41" s="379"/>
      <c r="F41" s="379"/>
      <c r="G41" s="379"/>
      <c r="H41" s="379"/>
      <c r="I41" s="380">
        <v>0</v>
      </c>
      <c r="J41" s="381"/>
      <c r="K41" s="382" t="s">
        <v>306</v>
      </c>
      <c r="L41" s="383"/>
    </row>
    <row r="42" spans="3:12" ht="60.6" customHeight="1">
      <c r="C42" s="379" t="s">
        <v>414</v>
      </c>
      <c r="D42" s="379"/>
      <c r="E42" s="379"/>
      <c r="F42" s="379"/>
      <c r="G42" s="379"/>
      <c r="H42" s="379"/>
      <c r="I42" s="380">
        <v>0</v>
      </c>
      <c r="J42" s="381"/>
      <c r="K42" s="382" t="s">
        <v>306</v>
      </c>
      <c r="L42" s="383"/>
    </row>
    <row r="43" spans="3:12" ht="72.599999999999994" customHeight="1">
      <c r="C43" s="389" t="s">
        <v>415</v>
      </c>
      <c r="D43" s="390"/>
      <c r="E43" s="390"/>
      <c r="F43" s="390"/>
      <c r="G43" s="390"/>
      <c r="H43" s="391"/>
      <c r="I43" s="380">
        <v>0</v>
      </c>
      <c r="J43" s="380"/>
      <c r="K43" s="382" t="s">
        <v>364</v>
      </c>
      <c r="L43" s="383"/>
    </row>
    <row r="44" spans="3:12" s="71" customFormat="1" ht="68.400000000000006" customHeight="1">
      <c r="C44" s="379" t="s">
        <v>416</v>
      </c>
      <c r="D44" s="379"/>
      <c r="E44" s="379"/>
      <c r="F44" s="379"/>
      <c r="G44" s="379"/>
      <c r="H44" s="379"/>
      <c r="I44" s="380">
        <v>0</v>
      </c>
      <c r="J44" s="381"/>
      <c r="K44" s="382" t="s">
        <v>306</v>
      </c>
      <c r="L44" s="383"/>
    </row>
    <row r="45" spans="3:12" s="71" customFormat="1" ht="57.6" customHeight="1">
      <c r="C45" s="379" t="s">
        <v>417</v>
      </c>
      <c r="D45" s="379"/>
      <c r="E45" s="379"/>
      <c r="F45" s="379"/>
      <c r="G45" s="379"/>
      <c r="H45" s="379"/>
      <c r="I45" s="380">
        <v>0</v>
      </c>
      <c r="J45" s="381"/>
      <c r="K45" s="382" t="s">
        <v>306</v>
      </c>
      <c r="L45" s="383"/>
    </row>
    <row r="46" spans="3:12" s="71" customFormat="1" ht="57.6" customHeight="1">
      <c r="C46" s="379" t="s">
        <v>418</v>
      </c>
      <c r="D46" s="379"/>
      <c r="E46" s="379"/>
      <c r="F46" s="379"/>
      <c r="G46" s="379"/>
      <c r="H46" s="379"/>
      <c r="I46" s="380">
        <v>0</v>
      </c>
      <c r="J46" s="381"/>
      <c r="K46" s="382" t="s">
        <v>306</v>
      </c>
      <c r="L46" s="383"/>
    </row>
    <row r="47" spans="3:12" ht="40.950000000000003" customHeight="1">
      <c r="C47" s="379" t="s">
        <v>419</v>
      </c>
      <c r="D47" s="379"/>
      <c r="E47" s="379"/>
      <c r="F47" s="379"/>
      <c r="G47" s="379"/>
      <c r="H47" s="379"/>
      <c r="I47" s="380">
        <v>0</v>
      </c>
      <c r="J47" s="381"/>
      <c r="K47" s="382" t="s">
        <v>306</v>
      </c>
      <c r="L47" s="383"/>
    </row>
    <row r="48" spans="3:12" s="71" customFormat="1" ht="15" customHeight="1">
      <c r="C48" s="236"/>
      <c r="D48" s="236"/>
      <c r="E48" s="236"/>
      <c r="F48" s="236"/>
      <c r="G48" s="236"/>
      <c r="H48" s="236"/>
      <c r="I48" s="241"/>
      <c r="J48" s="242"/>
      <c r="K48" s="242"/>
      <c r="L48" s="242"/>
    </row>
    <row r="49" spans="3:12" s="71" customFormat="1" ht="15" customHeight="1">
      <c r="C49" s="236"/>
      <c r="D49" s="236"/>
      <c r="E49" s="236"/>
      <c r="F49" s="236"/>
      <c r="G49" s="236"/>
      <c r="H49" s="236"/>
      <c r="I49" s="241"/>
      <c r="J49" s="242"/>
      <c r="K49" s="242"/>
      <c r="L49" s="242"/>
    </row>
    <row r="50" spans="3:12" s="119" customFormat="1">
      <c r="C50" s="388" t="s">
        <v>420</v>
      </c>
      <c r="D50" s="386"/>
      <c r="E50" s="386"/>
      <c r="F50" s="386"/>
      <c r="G50" s="386"/>
      <c r="H50" s="386"/>
      <c r="I50" s="386"/>
      <c r="J50" s="386"/>
      <c r="K50" s="386"/>
      <c r="L50" s="386"/>
    </row>
    <row r="51" spans="3:12" ht="40.950000000000003" customHeight="1">
      <c r="C51" s="378" t="s">
        <v>421</v>
      </c>
      <c r="D51" s="378"/>
      <c r="E51" s="378"/>
      <c r="F51" s="378"/>
      <c r="G51" s="378"/>
      <c r="H51" s="378"/>
      <c r="I51" s="378"/>
      <c r="J51" s="378"/>
      <c r="K51" s="378"/>
      <c r="L51" s="378"/>
    </row>
    <row r="52" spans="3:12">
      <c r="C52" s="378" t="s">
        <v>422</v>
      </c>
      <c r="D52" s="378"/>
      <c r="E52" s="378"/>
      <c r="F52" s="378"/>
      <c r="G52" s="378"/>
      <c r="H52" s="378"/>
      <c r="I52" s="378"/>
      <c r="J52" s="378"/>
      <c r="K52" s="378"/>
      <c r="L52" s="378"/>
    </row>
    <row r="53" spans="3:12" s="119" customFormat="1">
      <c r="C53" s="386" t="s">
        <v>423</v>
      </c>
      <c r="D53" s="386"/>
      <c r="E53" s="386"/>
      <c r="F53" s="386"/>
      <c r="G53" s="386"/>
      <c r="H53" s="386"/>
      <c r="I53" s="386"/>
      <c r="J53" s="386"/>
      <c r="K53" s="386"/>
      <c r="L53" s="386"/>
    </row>
    <row r="54" spans="3:12" s="119" customFormat="1">
      <c r="C54" s="386" t="s">
        <v>424</v>
      </c>
      <c r="D54" s="386"/>
      <c r="E54" s="386"/>
      <c r="F54" s="386"/>
      <c r="G54" s="386"/>
      <c r="H54" s="386"/>
      <c r="I54" s="386"/>
      <c r="J54" s="386"/>
      <c r="K54" s="386"/>
      <c r="L54" s="386"/>
    </row>
    <row r="55" spans="3:12" s="119" customFormat="1">
      <c r="C55" s="386" t="s">
        <v>425</v>
      </c>
      <c r="D55" s="386"/>
      <c r="E55" s="386"/>
      <c r="F55" s="386"/>
      <c r="G55" s="386"/>
      <c r="H55" s="386"/>
      <c r="I55" s="386"/>
      <c r="J55" s="386"/>
      <c r="K55" s="386"/>
      <c r="L55" s="386"/>
    </row>
    <row r="56" spans="3:12" s="119" customFormat="1">
      <c r="C56" s="118"/>
      <c r="D56" s="118"/>
      <c r="E56" s="118"/>
      <c r="F56" s="118"/>
      <c r="G56" s="118"/>
      <c r="H56" s="118"/>
      <c r="I56" s="118"/>
      <c r="J56" s="118"/>
      <c r="K56" s="118"/>
      <c r="L56" s="118"/>
    </row>
    <row r="57" spans="3:12" s="119" customFormat="1">
      <c r="C57" s="52" t="s">
        <v>307</v>
      </c>
      <c r="D57" s="118"/>
      <c r="E57" s="118"/>
      <c r="F57" s="118"/>
      <c r="G57" s="118"/>
      <c r="H57" s="118"/>
      <c r="I57" s="118"/>
      <c r="J57" s="118"/>
      <c r="K57" s="118"/>
      <c r="L57" s="118"/>
    </row>
    <row r="58" spans="3:12" ht="70.2" customHeight="1">
      <c r="C58" s="378" t="s">
        <v>362</v>
      </c>
      <c r="D58" s="378"/>
      <c r="E58" s="378"/>
      <c r="F58" s="378"/>
      <c r="G58" s="378"/>
      <c r="H58" s="378"/>
      <c r="I58" s="378"/>
      <c r="J58" s="378"/>
      <c r="K58" s="378"/>
      <c r="L58" s="378"/>
    </row>
    <row r="59" spans="3:12" s="119" customFormat="1" ht="10.199999999999999" customHeight="1">
      <c r="C59" s="118"/>
      <c r="D59" s="118"/>
      <c r="E59" s="118"/>
      <c r="F59" s="118"/>
      <c r="G59" s="118"/>
      <c r="H59" s="118"/>
      <c r="I59" s="118"/>
      <c r="J59" s="118"/>
      <c r="K59" s="118"/>
      <c r="L59" s="118"/>
    </row>
    <row r="60" spans="3:12" s="119" customFormat="1">
      <c r="C60" s="243" t="s">
        <v>426</v>
      </c>
      <c r="D60" s="244"/>
      <c r="E60" s="244"/>
      <c r="F60" s="244"/>
      <c r="G60" s="244"/>
      <c r="H60" s="244"/>
      <c r="I60" s="244"/>
      <c r="J60" s="244"/>
      <c r="K60" s="244"/>
      <c r="L60" s="244"/>
    </row>
    <row r="61" spans="3:12" ht="38.4" customHeight="1">
      <c r="C61" s="378" t="s">
        <v>427</v>
      </c>
      <c r="D61" s="378"/>
      <c r="E61" s="378"/>
      <c r="F61" s="378"/>
      <c r="G61" s="378"/>
      <c r="H61" s="378"/>
      <c r="I61" s="378"/>
      <c r="J61" s="378"/>
      <c r="K61" s="378"/>
      <c r="L61" s="378"/>
    </row>
    <row r="62" spans="3:12" s="119" customFormat="1">
      <c r="C62" s="118"/>
      <c r="D62" s="118"/>
      <c r="E62" s="118"/>
      <c r="F62" s="118"/>
      <c r="G62" s="118"/>
      <c r="H62" s="118"/>
      <c r="I62" s="118"/>
      <c r="J62" s="118"/>
      <c r="K62" s="118"/>
      <c r="L62" s="118"/>
    </row>
    <row r="63" spans="3:12" s="119" customFormat="1">
      <c r="C63" s="52" t="s">
        <v>308</v>
      </c>
      <c r="D63" s="118"/>
      <c r="E63" s="118"/>
      <c r="F63" s="118"/>
      <c r="G63" s="118"/>
      <c r="H63" s="118"/>
      <c r="I63" s="118"/>
      <c r="J63" s="118"/>
      <c r="K63" s="118"/>
      <c r="L63" s="118"/>
    </row>
    <row r="64" spans="3:12" ht="95.4" customHeight="1">
      <c r="C64" s="378" t="s">
        <v>428</v>
      </c>
      <c r="D64" s="378"/>
      <c r="E64" s="378"/>
      <c r="F64" s="378"/>
      <c r="G64" s="378"/>
      <c r="H64" s="378"/>
      <c r="I64" s="378"/>
      <c r="J64" s="378"/>
      <c r="K64" s="378"/>
      <c r="L64" s="378"/>
    </row>
    <row r="65" spans="3:16" s="119" customFormat="1" ht="163.95" customHeight="1">
      <c r="C65" s="387" t="s">
        <v>459</v>
      </c>
      <c r="D65" s="387"/>
      <c r="E65" s="387"/>
      <c r="F65" s="387"/>
      <c r="G65" s="387"/>
      <c r="H65" s="387"/>
      <c r="I65" s="387"/>
      <c r="J65" s="387"/>
      <c r="K65" s="387"/>
      <c r="L65" s="387"/>
    </row>
    <row r="66" spans="3:16" s="119" customFormat="1" ht="216.6" customHeight="1">
      <c r="C66" s="387" t="s">
        <v>460</v>
      </c>
      <c r="D66" s="387"/>
      <c r="E66" s="387"/>
      <c r="F66" s="387"/>
      <c r="G66" s="387"/>
      <c r="H66" s="387"/>
      <c r="I66" s="387"/>
      <c r="J66" s="387"/>
      <c r="K66" s="387"/>
      <c r="L66" s="387"/>
    </row>
    <row r="67" spans="3:16" s="119" customFormat="1" ht="55.2" customHeight="1">
      <c r="C67" s="387" t="s">
        <v>429</v>
      </c>
      <c r="D67" s="387"/>
      <c r="E67" s="387"/>
      <c r="F67" s="387"/>
      <c r="G67" s="387"/>
      <c r="H67" s="387"/>
      <c r="I67" s="387"/>
      <c r="J67" s="387"/>
      <c r="K67" s="387"/>
      <c r="L67" s="387"/>
    </row>
    <row r="68" spans="3:16" s="119" customFormat="1" ht="55.2" customHeight="1">
      <c r="C68" s="387" t="s">
        <v>430</v>
      </c>
      <c r="D68" s="387"/>
      <c r="E68" s="387"/>
      <c r="F68" s="387"/>
      <c r="G68" s="387"/>
      <c r="H68" s="387"/>
      <c r="I68" s="387"/>
      <c r="J68" s="387"/>
      <c r="K68" s="387"/>
      <c r="L68" s="387"/>
    </row>
    <row r="69" spans="3:16" s="119" customFormat="1">
      <c r="C69" s="118"/>
      <c r="D69" s="118"/>
      <c r="E69" s="118"/>
      <c r="F69" s="118"/>
      <c r="G69" s="118"/>
      <c r="H69" s="118"/>
      <c r="I69" s="118"/>
      <c r="J69" s="118"/>
      <c r="K69" s="118"/>
      <c r="L69" s="118"/>
    </row>
    <row r="70" spans="3:16" s="119" customFormat="1" ht="10.95" customHeight="1">
      <c r="C70" s="118"/>
      <c r="D70" s="118"/>
      <c r="E70" s="118"/>
      <c r="F70" s="118"/>
      <c r="G70" s="118"/>
      <c r="H70" s="118"/>
      <c r="I70" s="118"/>
      <c r="J70" s="118"/>
      <c r="K70" s="118"/>
      <c r="L70" s="118"/>
    </row>
    <row r="71" spans="3:16">
      <c r="C71" s="52" t="s">
        <v>431</v>
      </c>
    </row>
    <row r="72" spans="3:16" ht="7.2" customHeight="1">
      <c r="C72" s="52"/>
    </row>
    <row r="73" spans="3:16">
      <c r="C73" s="52" t="s">
        <v>309</v>
      </c>
    </row>
    <row r="74" spans="3:16" s="119" customFormat="1" ht="87.6" customHeight="1">
      <c r="C74" s="387" t="s">
        <v>310</v>
      </c>
      <c r="D74" s="387"/>
      <c r="E74" s="387"/>
      <c r="F74" s="387"/>
      <c r="G74" s="387"/>
      <c r="H74" s="387"/>
      <c r="I74" s="387"/>
      <c r="J74" s="387"/>
      <c r="K74" s="387"/>
      <c r="L74" s="387"/>
    </row>
    <row r="75" spans="3:16">
      <c r="P75" s="246"/>
    </row>
    <row r="76" spans="3:16">
      <c r="C76" s="52" t="s">
        <v>432</v>
      </c>
      <c r="P76" s="246"/>
    </row>
    <row r="77" spans="3:16" s="71" customFormat="1" ht="33" customHeight="1">
      <c r="C77" s="387" t="s">
        <v>461</v>
      </c>
      <c r="D77" s="387"/>
      <c r="E77" s="387"/>
      <c r="F77" s="387"/>
      <c r="G77" s="387"/>
      <c r="H77" s="387"/>
      <c r="I77" s="387"/>
      <c r="J77" s="387"/>
      <c r="K77" s="387"/>
      <c r="L77" s="387"/>
      <c r="P77" s="247"/>
    </row>
    <row r="78" spans="3:16" ht="41.25" customHeight="1">
      <c r="C78" s="387" t="s">
        <v>462</v>
      </c>
      <c r="D78" s="387"/>
      <c r="E78" s="387"/>
      <c r="F78" s="387"/>
      <c r="G78" s="387"/>
      <c r="H78" s="387"/>
      <c r="I78" s="387"/>
      <c r="J78" s="387"/>
      <c r="K78" s="387"/>
      <c r="L78" s="387"/>
    </row>
    <row r="79" spans="3:16" ht="27" customHeight="1">
      <c r="C79" s="387" t="s">
        <v>433</v>
      </c>
      <c r="D79" s="387"/>
      <c r="E79" s="387"/>
      <c r="F79" s="387"/>
      <c r="G79" s="387"/>
      <c r="H79" s="387"/>
      <c r="I79" s="387"/>
      <c r="J79" s="387"/>
      <c r="K79" s="387"/>
      <c r="L79" s="387"/>
    </row>
    <row r="80" spans="3:16" s="71" customFormat="1" ht="34.5" customHeight="1">
      <c r="C80" s="387" t="s">
        <v>434</v>
      </c>
      <c r="D80" s="387"/>
      <c r="E80" s="387"/>
      <c r="F80" s="387"/>
      <c r="G80" s="387"/>
      <c r="H80" s="387"/>
      <c r="I80" s="387"/>
      <c r="J80" s="387"/>
      <c r="K80" s="387"/>
      <c r="L80" s="387"/>
    </row>
    <row r="81" spans="3:12" s="71" customFormat="1" ht="45" customHeight="1">
      <c r="C81" s="387" t="s">
        <v>435</v>
      </c>
      <c r="D81" s="387"/>
      <c r="E81" s="387"/>
      <c r="F81" s="387"/>
      <c r="G81" s="387"/>
      <c r="H81" s="387"/>
      <c r="I81" s="387"/>
      <c r="J81" s="387"/>
      <c r="K81" s="387"/>
      <c r="L81" s="387"/>
    </row>
    <row r="83" spans="3:12">
      <c r="C83" s="52" t="s">
        <v>311</v>
      </c>
    </row>
    <row r="84" spans="3:12">
      <c r="C84" s="52"/>
    </row>
    <row r="85" spans="3:12">
      <c r="C85" s="35" t="s">
        <v>436</v>
      </c>
    </row>
    <row r="86" spans="3:12" ht="56.4" customHeight="1">
      <c r="C86" s="387" t="s">
        <v>463</v>
      </c>
      <c r="D86" s="387"/>
      <c r="E86" s="387"/>
      <c r="F86" s="387"/>
      <c r="G86" s="387"/>
      <c r="H86" s="387"/>
      <c r="I86" s="387"/>
      <c r="J86" s="387"/>
      <c r="K86" s="387"/>
      <c r="L86" s="387"/>
    </row>
    <row r="87" spans="3:12">
      <c r="C87" s="236"/>
      <c r="D87" s="236"/>
      <c r="E87" s="236"/>
      <c r="F87" s="236"/>
      <c r="G87" s="236"/>
      <c r="H87" s="236"/>
      <c r="I87" s="236"/>
      <c r="J87" s="236"/>
      <c r="K87" s="236"/>
      <c r="L87" s="236"/>
    </row>
    <row r="88" spans="3:12">
      <c r="C88" s="52" t="s">
        <v>437</v>
      </c>
    </row>
    <row r="89" spans="3:12" s="71" customFormat="1" ht="15" customHeight="1">
      <c r="C89" s="387" t="s">
        <v>444</v>
      </c>
      <c r="D89" s="387"/>
      <c r="E89" s="387"/>
      <c r="F89" s="387"/>
      <c r="G89" s="387"/>
      <c r="H89" s="387"/>
      <c r="I89" s="387"/>
      <c r="J89" s="387"/>
      <c r="K89" s="387"/>
      <c r="L89" s="387"/>
    </row>
    <row r="90" spans="3:12" s="71" customFormat="1" ht="15" customHeight="1">
      <c r="C90" s="387" t="s">
        <v>438</v>
      </c>
      <c r="D90" s="387"/>
      <c r="E90" s="387"/>
      <c r="F90" s="387"/>
      <c r="G90" s="387"/>
      <c r="H90" s="387"/>
      <c r="I90" s="387"/>
      <c r="J90" s="387"/>
      <c r="K90" s="387"/>
      <c r="L90" s="387"/>
    </row>
    <row r="92" spans="3:12">
      <c r="C92" s="35" t="s">
        <v>312</v>
      </c>
      <c r="D92" s="236"/>
      <c r="E92" s="236"/>
      <c r="F92" s="236"/>
      <c r="G92" s="236"/>
      <c r="H92" s="236"/>
      <c r="I92" s="236"/>
      <c r="J92" s="236"/>
      <c r="K92" s="236"/>
      <c r="L92" s="236"/>
    </row>
    <row r="93" spans="3:12" s="120" customFormat="1" ht="63" customHeight="1">
      <c r="C93" s="387" t="s">
        <v>439</v>
      </c>
      <c r="D93" s="387"/>
      <c r="E93" s="387"/>
      <c r="F93" s="387"/>
      <c r="G93" s="387"/>
      <c r="H93" s="387"/>
      <c r="I93" s="387"/>
      <c r="J93" s="387"/>
      <c r="K93" s="387"/>
      <c r="L93" s="387"/>
    </row>
    <row r="94" spans="3:12" s="120" customFormat="1" ht="33.75" customHeight="1">
      <c r="C94" s="387" t="s">
        <v>440</v>
      </c>
      <c r="D94" s="387"/>
      <c r="E94" s="387"/>
      <c r="F94" s="387"/>
      <c r="G94" s="387"/>
      <c r="H94" s="387"/>
      <c r="I94" s="387"/>
      <c r="J94" s="387"/>
      <c r="K94" s="387"/>
      <c r="L94" s="387"/>
    </row>
    <row r="95" spans="3:12">
      <c r="C95" s="236"/>
      <c r="D95" s="236"/>
      <c r="E95" s="236"/>
      <c r="F95" s="236"/>
      <c r="G95" s="236"/>
      <c r="H95" s="236"/>
      <c r="I95" s="236"/>
      <c r="J95" s="236"/>
      <c r="K95" s="236"/>
      <c r="L95" s="236"/>
    </row>
    <row r="96" spans="3:12">
      <c r="C96" s="35" t="s">
        <v>313</v>
      </c>
      <c r="D96" s="236"/>
      <c r="E96" s="236"/>
      <c r="F96" s="236"/>
      <c r="G96" s="236"/>
      <c r="H96" s="236"/>
      <c r="I96" s="236"/>
      <c r="J96" s="236"/>
      <c r="K96" s="236"/>
      <c r="L96" s="236"/>
    </row>
    <row r="97" spans="1:12" ht="29.25" customHeight="1">
      <c r="C97" s="387" t="s">
        <v>441</v>
      </c>
      <c r="D97" s="387"/>
      <c r="E97" s="387"/>
      <c r="F97" s="387"/>
      <c r="G97" s="387"/>
      <c r="H97" s="387"/>
      <c r="I97" s="387"/>
      <c r="J97" s="387"/>
      <c r="K97" s="387"/>
      <c r="L97" s="387"/>
    </row>
    <row r="98" spans="1:12" ht="29.25" customHeight="1">
      <c r="C98" s="387" t="s">
        <v>464</v>
      </c>
      <c r="D98" s="387"/>
      <c r="E98" s="387"/>
      <c r="F98" s="387"/>
      <c r="G98" s="387"/>
      <c r="H98" s="387"/>
      <c r="I98" s="387"/>
      <c r="J98" s="387"/>
      <c r="K98" s="387"/>
      <c r="L98" s="387"/>
    </row>
    <row r="99" spans="1:12">
      <c r="C99" s="236"/>
      <c r="D99" s="236"/>
      <c r="E99" s="236"/>
      <c r="F99" s="236"/>
      <c r="G99" s="236"/>
      <c r="H99" s="236"/>
      <c r="I99" s="236"/>
      <c r="J99" s="236"/>
      <c r="K99" s="236"/>
      <c r="L99" s="236"/>
    </row>
    <row r="100" spans="1:12">
      <c r="C100" s="52" t="s">
        <v>442</v>
      </c>
    </row>
    <row r="101" spans="1:12" s="72" customFormat="1" ht="51.6" customHeight="1">
      <c r="C101" s="387" t="s">
        <v>548</v>
      </c>
      <c r="D101" s="387"/>
      <c r="E101" s="387"/>
      <c r="F101" s="387"/>
      <c r="G101" s="387"/>
      <c r="H101" s="387"/>
      <c r="I101" s="387"/>
      <c r="J101" s="387"/>
      <c r="K101" s="387"/>
      <c r="L101" s="387"/>
    </row>
    <row r="102" spans="1:12" s="72" customFormat="1">
      <c r="C102" s="245"/>
      <c r="D102" s="245"/>
      <c r="E102" s="245"/>
      <c r="F102" s="245"/>
      <c r="G102" s="245"/>
      <c r="H102" s="245"/>
      <c r="I102" s="245"/>
      <c r="J102" s="245"/>
      <c r="K102" s="245"/>
      <c r="L102" s="245"/>
    </row>
    <row r="103" spans="1:12" s="72" customFormat="1" ht="15" customHeight="1">
      <c r="C103" s="123" t="s">
        <v>268</v>
      </c>
      <c r="D103" s="245"/>
      <c r="E103" s="245"/>
      <c r="F103" s="245"/>
      <c r="G103" s="245"/>
      <c r="H103" s="245"/>
      <c r="I103" s="245"/>
      <c r="J103" s="245"/>
      <c r="K103" s="245"/>
      <c r="L103" s="245"/>
    </row>
    <row r="106" spans="1:12" ht="15.75" customHeight="1"/>
    <row r="107" spans="1:12" s="123" customFormat="1">
      <c r="A107" s="34"/>
      <c r="B107" s="34"/>
      <c r="C107" s="34"/>
      <c r="D107" s="47" t="s">
        <v>255</v>
      </c>
      <c r="G107" s="47" t="s">
        <v>256</v>
      </c>
      <c r="H107" s="48"/>
      <c r="J107" s="48" t="s">
        <v>257</v>
      </c>
    </row>
    <row r="108" spans="1:12" s="123" customFormat="1">
      <c r="A108" s="34"/>
      <c r="B108" s="34"/>
      <c r="C108" s="34"/>
      <c r="D108" s="49" t="s">
        <v>258</v>
      </c>
      <c r="G108" s="49" t="s">
        <v>259</v>
      </c>
      <c r="H108" s="49"/>
      <c r="J108" s="49" t="s">
        <v>260</v>
      </c>
    </row>
    <row r="109" spans="1:12">
      <c r="D109" s="44"/>
    </row>
    <row r="321" spans="4:4">
      <c r="D321" s="34">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3">
    <mergeCell ref="C97:L97"/>
    <mergeCell ref="C98:L98"/>
    <mergeCell ref="C101:L101"/>
    <mergeCell ref="C79:L79"/>
    <mergeCell ref="C89:L89"/>
    <mergeCell ref="C94:L94"/>
    <mergeCell ref="C81:L81"/>
    <mergeCell ref="C93:L93"/>
    <mergeCell ref="C86:L86"/>
    <mergeCell ref="C90:L90"/>
    <mergeCell ref="C51:L51"/>
    <mergeCell ref="K34:L34"/>
    <mergeCell ref="I34:J34"/>
    <mergeCell ref="C34:H34"/>
    <mergeCell ref="I40:J40"/>
    <mergeCell ref="K40:L40"/>
    <mergeCell ref="C50:L50"/>
    <mergeCell ref="K43:L43"/>
    <mergeCell ref="C44:H44"/>
    <mergeCell ref="I44:J44"/>
    <mergeCell ref="K44:L44"/>
    <mergeCell ref="C45:H45"/>
    <mergeCell ref="I45:J45"/>
    <mergeCell ref="K45:L45"/>
    <mergeCell ref="I46:J46"/>
    <mergeCell ref="C43:H43"/>
    <mergeCell ref="C52:L52"/>
    <mergeCell ref="C54:L54"/>
    <mergeCell ref="C58:L58"/>
    <mergeCell ref="C80:L80"/>
    <mergeCell ref="C53:L53"/>
    <mergeCell ref="C66:L66"/>
    <mergeCell ref="C67:L67"/>
    <mergeCell ref="C68:L68"/>
    <mergeCell ref="C55:L55"/>
    <mergeCell ref="C61:L61"/>
    <mergeCell ref="C64:L64"/>
    <mergeCell ref="C65:L65"/>
    <mergeCell ref="C74:L74"/>
    <mergeCell ref="C77:L77"/>
    <mergeCell ref="C78:L78"/>
    <mergeCell ref="I43:J43"/>
    <mergeCell ref="C46:H46"/>
    <mergeCell ref="K46:L46"/>
    <mergeCell ref="C10:L10"/>
    <mergeCell ref="C19:L19"/>
    <mergeCell ref="C35:H35"/>
    <mergeCell ref="I35:J35"/>
    <mergeCell ref="K35:L35"/>
    <mergeCell ref="C12:L12"/>
    <mergeCell ref="C18:L18"/>
    <mergeCell ref="C30:L30"/>
    <mergeCell ref="C31:L31"/>
    <mergeCell ref="C29:L29"/>
    <mergeCell ref="K38:L38"/>
    <mergeCell ref="I38:J38"/>
    <mergeCell ref="C37:H37"/>
    <mergeCell ref="C41:H41"/>
    <mergeCell ref="I41:J41"/>
    <mergeCell ref="K41:L41"/>
    <mergeCell ref="K36:L36"/>
    <mergeCell ref="K33:L33"/>
    <mergeCell ref="I37:J37"/>
    <mergeCell ref="K37:L37"/>
    <mergeCell ref="C38:H38"/>
    <mergeCell ref="C36:H36"/>
    <mergeCell ref="I36:J36"/>
    <mergeCell ref="C11:L11"/>
    <mergeCell ref="C32:L32"/>
    <mergeCell ref="C47:H47"/>
    <mergeCell ref="I47:J47"/>
    <mergeCell ref="K47:L47"/>
    <mergeCell ref="C42:H42"/>
    <mergeCell ref="I42:J42"/>
    <mergeCell ref="K42:L42"/>
    <mergeCell ref="C39:H39"/>
    <mergeCell ref="I39:J39"/>
    <mergeCell ref="K39:L39"/>
    <mergeCell ref="C40:H40"/>
    <mergeCell ref="C23:L23"/>
    <mergeCell ref="C17:L17"/>
    <mergeCell ref="C33:H33"/>
    <mergeCell ref="I33:J33"/>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0070C0"/>
    <pageSetUpPr fitToPage="1"/>
  </sheetPr>
  <dimension ref="A1:Q89"/>
  <sheetViews>
    <sheetView showGridLines="0" zoomScale="80" zoomScaleNormal="80" zoomScaleSheetLayoutView="100" workbookViewId="0"/>
  </sheetViews>
  <sheetFormatPr baseColWidth="10" defaultColWidth="9.33203125" defaultRowHeight="15.6"/>
  <cols>
    <col min="1" max="1" width="4.33203125" style="123" customWidth="1"/>
    <col min="2" max="2" width="46.44140625" style="123" customWidth="1"/>
    <col min="3" max="3" width="10.6640625" style="123" customWidth="1"/>
    <col min="4" max="4" width="23.88671875" style="123" customWidth="1"/>
    <col min="5" max="5" width="23.109375" style="123" customWidth="1"/>
    <col min="6" max="6" width="17.109375" style="123" customWidth="1"/>
    <col min="7" max="7" width="17.6640625" style="123" bestFit="1" customWidth="1"/>
    <col min="8" max="8" width="20.5546875" style="123" customWidth="1"/>
    <col min="9" max="9" width="22.33203125" style="123" bestFit="1" customWidth="1"/>
    <col min="10" max="10" width="15.6640625" style="126" customWidth="1"/>
    <col min="11" max="11" width="17.33203125" style="123" bestFit="1" customWidth="1"/>
    <col min="12" max="12" width="19.88671875" style="123" customWidth="1"/>
    <col min="13" max="13" width="17.44140625" style="123" customWidth="1"/>
    <col min="14" max="14" width="15.6640625" style="123" bestFit="1" customWidth="1"/>
    <col min="15" max="15" width="19.33203125" style="123" customWidth="1"/>
    <col min="16" max="16" width="16.88671875" style="123" customWidth="1"/>
    <col min="17" max="17" width="18" style="123" customWidth="1"/>
    <col min="18" max="16384" width="9.33203125" style="123"/>
  </cols>
  <sheetData>
    <row r="1" spans="1:17" s="34" customFormat="1">
      <c r="F1" s="51"/>
    </row>
    <row r="2" spans="1:17" s="34" customFormat="1">
      <c r="B2" s="55"/>
      <c r="C2" s="55"/>
      <c r="D2" s="55"/>
      <c r="E2" s="55"/>
      <c r="F2" s="58"/>
      <c r="G2" s="55"/>
      <c r="H2" s="55"/>
      <c r="I2" s="55"/>
      <c r="J2" s="55"/>
      <c r="K2" s="55"/>
      <c r="L2" s="55"/>
      <c r="M2" s="55"/>
      <c r="N2" s="55"/>
      <c r="O2" s="55"/>
      <c r="P2" s="55"/>
      <c r="Q2" s="55"/>
    </row>
    <row r="3" spans="1:17" s="34" customFormat="1">
      <c r="F3" s="51"/>
    </row>
    <row r="4" spans="1:17" s="34" customFormat="1">
      <c r="F4" s="51"/>
    </row>
    <row r="5" spans="1:17" s="34" customFormat="1">
      <c r="F5" s="51"/>
    </row>
    <row r="6" spans="1:17" s="34" customFormat="1">
      <c r="F6" s="51"/>
    </row>
    <row r="7" spans="1:17" s="34" customFormat="1">
      <c r="B7" s="56"/>
      <c r="C7" s="56"/>
      <c r="D7" s="56"/>
      <c r="E7" s="56"/>
      <c r="F7" s="59"/>
      <c r="G7" s="56"/>
      <c r="H7" s="56"/>
      <c r="I7" s="56"/>
      <c r="J7" s="56"/>
      <c r="K7" s="56"/>
      <c r="L7" s="56"/>
      <c r="M7" s="56"/>
      <c r="N7" s="56"/>
      <c r="O7" s="56"/>
      <c r="P7" s="56"/>
      <c r="Q7" s="56"/>
    </row>
    <row r="8" spans="1:17">
      <c r="F8" s="248" t="s">
        <v>246</v>
      </c>
    </row>
    <row r="9" spans="1:17">
      <c r="A9" s="122"/>
      <c r="B9" s="121" t="s">
        <v>311</v>
      </c>
      <c r="C9" s="121"/>
      <c r="E9" s="124"/>
    </row>
    <row r="10" spans="1:17">
      <c r="A10" s="122"/>
      <c r="B10" s="127" t="s">
        <v>314</v>
      </c>
      <c r="C10" s="127"/>
      <c r="E10" s="124"/>
    </row>
    <row r="11" spans="1:17">
      <c r="A11" s="122"/>
      <c r="E11" s="124"/>
    </row>
    <row r="12" spans="1:17">
      <c r="A12" s="122"/>
      <c r="B12" s="121" t="s">
        <v>445</v>
      </c>
      <c r="C12" s="121"/>
    </row>
    <row r="13" spans="1:17">
      <c r="A13" s="122"/>
      <c r="E13" s="124"/>
    </row>
    <row r="14" spans="1:17">
      <c r="A14" s="122"/>
      <c r="B14" s="392" t="s">
        <v>315</v>
      </c>
      <c r="C14" s="393"/>
      <c r="D14" s="128">
        <v>45016</v>
      </c>
      <c r="E14" s="128">
        <v>44651</v>
      </c>
    </row>
    <row r="15" spans="1:17">
      <c r="A15" s="122"/>
      <c r="B15" s="137" t="s">
        <v>475</v>
      </c>
      <c r="C15" s="139"/>
      <c r="D15" s="198">
        <v>0</v>
      </c>
      <c r="E15" s="198">
        <v>0</v>
      </c>
    </row>
    <row r="16" spans="1:17">
      <c r="A16" s="122"/>
      <c r="B16" s="138" t="s">
        <v>316</v>
      </c>
      <c r="C16" s="140"/>
      <c r="D16" s="199">
        <v>0</v>
      </c>
      <c r="E16" s="199">
        <v>0</v>
      </c>
      <c r="G16" s="249"/>
      <c r="H16" s="250"/>
    </row>
    <row r="17" spans="1:10">
      <c r="A17" s="122"/>
      <c r="B17" s="52"/>
      <c r="C17" s="52"/>
      <c r="D17" s="233"/>
    </row>
    <row r="18" spans="1:10" ht="73.95" hidden="1" customHeight="1">
      <c r="A18" s="122"/>
      <c r="B18" s="394" t="s">
        <v>465</v>
      </c>
      <c r="C18" s="394"/>
      <c r="D18" s="394"/>
      <c r="E18" s="394"/>
      <c r="F18" s="394"/>
      <c r="G18" s="251"/>
      <c r="H18" s="251"/>
      <c r="I18" s="251"/>
      <c r="J18" s="251"/>
    </row>
    <row r="19" spans="1:10">
      <c r="A19" s="122"/>
      <c r="B19" s="52"/>
      <c r="C19" s="52"/>
      <c r="D19" s="233"/>
      <c r="G19" s="250"/>
    </row>
    <row r="20" spans="1:10">
      <c r="A20" s="122"/>
      <c r="B20" s="121" t="s">
        <v>446</v>
      </c>
      <c r="C20" s="121"/>
    </row>
    <row r="21" spans="1:10">
      <c r="A21" s="122"/>
      <c r="B21" s="123" t="s">
        <v>474</v>
      </c>
      <c r="E21" s="124"/>
    </row>
    <row r="22" spans="1:10">
      <c r="A22" s="122"/>
      <c r="E22" s="124"/>
    </row>
    <row r="23" spans="1:10" ht="31.2">
      <c r="A23" s="122"/>
      <c r="B23" s="392" t="s">
        <v>317</v>
      </c>
      <c r="C23" s="393"/>
      <c r="D23" s="128" t="s">
        <v>318</v>
      </c>
      <c r="E23" s="128" t="s">
        <v>319</v>
      </c>
      <c r="F23" s="128" t="s">
        <v>466</v>
      </c>
    </row>
    <row r="24" spans="1:10" s="121" customFormat="1">
      <c r="A24" s="129"/>
      <c r="B24" s="141" t="s">
        <v>320</v>
      </c>
      <c r="C24" s="142"/>
      <c r="D24" s="130"/>
      <c r="E24" s="130"/>
      <c r="F24" s="252"/>
      <c r="J24" s="131"/>
    </row>
    <row r="25" spans="1:10">
      <c r="A25" s="122"/>
      <c r="B25" s="137" t="s">
        <v>321</v>
      </c>
      <c r="C25" s="139"/>
      <c r="D25" s="253" t="s">
        <v>352</v>
      </c>
      <c r="E25" s="253" t="s">
        <v>352</v>
      </c>
      <c r="F25" s="253" t="s">
        <v>352</v>
      </c>
    </row>
    <row r="26" spans="1:10">
      <c r="A26" s="122"/>
      <c r="B26" s="137" t="s">
        <v>322</v>
      </c>
      <c r="C26" s="139"/>
      <c r="D26" s="253" t="s">
        <v>352</v>
      </c>
      <c r="E26" s="253" t="s">
        <v>352</v>
      </c>
      <c r="F26" s="253" t="s">
        <v>352</v>
      </c>
    </row>
    <row r="27" spans="1:10">
      <c r="A27" s="122"/>
      <c r="B27" s="137" t="s">
        <v>323</v>
      </c>
      <c r="C27" s="139"/>
      <c r="D27" s="253">
        <v>1000</v>
      </c>
      <c r="E27" s="263">
        <v>933000</v>
      </c>
      <c r="F27" s="257">
        <v>29</v>
      </c>
      <c r="G27" s="298">
        <f>+'Variacion del Activo Neto'!I21</f>
        <v>933000</v>
      </c>
      <c r="H27" s="299">
        <f>+E27-G27</f>
        <v>0</v>
      </c>
    </row>
    <row r="28" spans="1:10" s="121" customFormat="1">
      <c r="A28" s="129"/>
      <c r="B28" s="141" t="s">
        <v>324</v>
      </c>
      <c r="C28" s="142"/>
      <c r="D28" s="132"/>
      <c r="E28" s="254"/>
      <c r="F28" s="255"/>
      <c r="J28" s="131"/>
    </row>
    <row r="29" spans="1:10">
      <c r="A29" s="122"/>
      <c r="B29" s="137" t="s">
        <v>325</v>
      </c>
      <c r="C29" s="139"/>
      <c r="D29" s="253"/>
      <c r="E29" s="253"/>
      <c r="F29" s="253"/>
    </row>
    <row r="30" spans="1:10">
      <c r="A30" s="122"/>
      <c r="B30" s="137" t="s">
        <v>326</v>
      </c>
      <c r="C30" s="139"/>
      <c r="D30" s="253"/>
      <c r="E30" s="253"/>
      <c r="F30" s="253"/>
    </row>
    <row r="31" spans="1:10">
      <c r="A31" s="122"/>
      <c r="B31" s="137" t="s">
        <v>327</v>
      </c>
      <c r="C31" s="139"/>
      <c r="D31" s="253"/>
      <c r="E31" s="253"/>
      <c r="F31" s="253"/>
    </row>
    <row r="32" spans="1:10" s="121" customFormat="1">
      <c r="A32" s="129"/>
      <c r="B32" s="141" t="s">
        <v>328</v>
      </c>
      <c r="C32" s="142"/>
      <c r="D32" s="132"/>
      <c r="E32" s="130"/>
      <c r="F32" s="255"/>
      <c r="J32" s="131"/>
    </row>
    <row r="33" spans="1:17">
      <c r="A33" s="122"/>
      <c r="B33" s="137" t="s">
        <v>329</v>
      </c>
      <c r="C33" s="139"/>
      <c r="D33" s="253"/>
      <c r="E33" s="253"/>
      <c r="F33" s="253"/>
    </row>
    <row r="34" spans="1:17">
      <c r="A34" s="122"/>
      <c r="B34" s="137" t="s">
        <v>330</v>
      </c>
      <c r="C34" s="139"/>
      <c r="D34" s="253"/>
      <c r="E34" s="253"/>
      <c r="F34" s="253"/>
    </row>
    <row r="35" spans="1:17">
      <c r="A35" s="122"/>
      <c r="B35" s="137" t="s">
        <v>331</v>
      </c>
      <c r="C35" s="139"/>
      <c r="D35" s="253"/>
      <c r="E35" s="253"/>
      <c r="F35" s="253"/>
      <c r="G35" s="250"/>
    </row>
    <row r="36" spans="1:17" s="121" customFormat="1">
      <c r="A36" s="129"/>
      <c r="B36" s="141" t="s">
        <v>332</v>
      </c>
      <c r="C36" s="142"/>
      <c r="D36" s="130"/>
      <c r="E36" s="130"/>
      <c r="F36" s="255"/>
      <c r="G36" s="250"/>
      <c r="J36" s="131"/>
    </row>
    <row r="37" spans="1:17">
      <c r="A37" s="122"/>
      <c r="B37" s="137" t="s">
        <v>333</v>
      </c>
      <c r="C37" s="139"/>
      <c r="D37" s="253"/>
      <c r="E37" s="253"/>
      <c r="F37" s="253"/>
    </row>
    <row r="38" spans="1:17">
      <c r="A38" s="122"/>
      <c r="B38" s="137" t="s">
        <v>334</v>
      </c>
      <c r="C38" s="139"/>
      <c r="D38" s="253"/>
      <c r="E38" s="253"/>
      <c r="F38" s="253"/>
    </row>
    <row r="39" spans="1:17">
      <c r="A39" s="122"/>
      <c r="B39" s="137" t="s">
        <v>335</v>
      </c>
      <c r="C39" s="139"/>
      <c r="D39" s="253"/>
      <c r="E39" s="253"/>
      <c r="F39" s="253"/>
    </row>
    <row r="40" spans="1:17" ht="15" customHeight="1">
      <c r="A40" s="122"/>
      <c r="E40" s="124"/>
    </row>
    <row r="41" spans="1:17" ht="15" customHeight="1">
      <c r="A41" s="122"/>
      <c r="E41" s="124"/>
    </row>
    <row r="42" spans="1:17">
      <c r="A42" s="122"/>
      <c r="B42" s="121" t="s">
        <v>336</v>
      </c>
      <c r="C42" s="121"/>
      <c r="E42" s="124"/>
    </row>
    <row r="43" spans="1:17">
      <c r="A43" s="122"/>
      <c r="B43" s="121"/>
      <c r="C43" s="121"/>
      <c r="E43" s="124"/>
    </row>
    <row r="44" spans="1:17">
      <c r="A44" s="122"/>
      <c r="B44" s="121" t="s">
        <v>476</v>
      </c>
    </row>
    <row r="45" spans="1:17">
      <c r="A45" s="122"/>
      <c r="B45" s="121"/>
    </row>
    <row r="46" spans="1:17">
      <c r="A46" s="122"/>
      <c r="B46" s="121" t="s">
        <v>392</v>
      </c>
      <c r="C46" s="121"/>
      <c r="D46" s="133"/>
      <c r="E46" s="133"/>
      <c r="F46" s="134"/>
      <c r="G46" s="133"/>
      <c r="H46" s="133"/>
      <c r="I46" s="133"/>
      <c r="J46" s="135"/>
      <c r="K46" s="133"/>
      <c r="L46" s="133"/>
      <c r="M46" s="133"/>
      <c r="N46" s="133"/>
      <c r="O46" s="133"/>
      <c r="P46" s="133"/>
      <c r="Q46" s="133"/>
    </row>
    <row r="47" spans="1:17">
      <c r="A47" s="122"/>
      <c r="B47" s="121"/>
      <c r="C47" s="121"/>
      <c r="D47" s="133"/>
      <c r="E47" s="133"/>
      <c r="F47" s="134"/>
      <c r="G47" s="133"/>
      <c r="H47" s="133"/>
      <c r="I47" s="133"/>
      <c r="J47" s="135"/>
      <c r="K47" s="133"/>
      <c r="L47" s="133"/>
      <c r="M47" s="133"/>
      <c r="N47" s="133"/>
      <c r="O47" s="133"/>
      <c r="P47" s="133"/>
      <c r="Q47" s="133"/>
    </row>
    <row r="48" spans="1:17">
      <c r="A48" s="122"/>
      <c r="B48" s="357" t="s">
        <v>337</v>
      </c>
      <c r="C48" s="398" t="s">
        <v>338</v>
      </c>
      <c r="D48" s="399"/>
      <c r="E48" s="357" t="s">
        <v>339</v>
      </c>
      <c r="F48" s="357" t="s">
        <v>340</v>
      </c>
      <c r="G48" s="357" t="s">
        <v>341</v>
      </c>
      <c r="H48" s="357" t="s">
        <v>342</v>
      </c>
      <c r="I48" s="357" t="s">
        <v>228</v>
      </c>
      <c r="J48" s="357" t="s">
        <v>343</v>
      </c>
      <c r="K48" s="357" t="s">
        <v>344</v>
      </c>
      <c r="L48" s="357" t="s">
        <v>345</v>
      </c>
      <c r="M48" s="357" t="s">
        <v>346</v>
      </c>
      <c r="N48" s="357" t="s">
        <v>347</v>
      </c>
      <c r="O48" s="357" t="s">
        <v>348</v>
      </c>
      <c r="P48" s="357" t="s">
        <v>349</v>
      </c>
      <c r="Q48" s="357" t="s">
        <v>350</v>
      </c>
    </row>
    <row r="49" spans="1:17">
      <c r="A49" s="122"/>
      <c r="B49" s="357"/>
      <c r="C49" s="400"/>
      <c r="D49" s="401"/>
      <c r="E49" s="357"/>
      <c r="F49" s="357"/>
      <c r="G49" s="357"/>
      <c r="H49" s="357"/>
      <c r="I49" s="357"/>
      <c r="J49" s="357"/>
      <c r="K49" s="357"/>
      <c r="L49" s="357"/>
      <c r="M49" s="357"/>
      <c r="N49" s="357"/>
      <c r="O49" s="357"/>
      <c r="P49" s="357"/>
      <c r="Q49" s="357"/>
    </row>
    <row r="50" spans="1:17">
      <c r="A50" s="122"/>
      <c r="B50" s="258" t="s">
        <v>354</v>
      </c>
      <c r="C50" s="258" t="s">
        <v>355</v>
      </c>
      <c r="D50" s="259"/>
      <c r="E50" s="260" t="s">
        <v>471</v>
      </c>
      <c r="F50" s="261" t="s">
        <v>351</v>
      </c>
      <c r="G50" s="262">
        <v>45016</v>
      </c>
      <c r="H50" s="262" t="s">
        <v>352</v>
      </c>
      <c r="I50" s="261" t="s">
        <v>353</v>
      </c>
      <c r="J50" s="200">
        <v>933000</v>
      </c>
      <c r="K50" s="200">
        <v>933000</v>
      </c>
      <c r="L50" s="200">
        <v>933000</v>
      </c>
      <c r="M50" s="200">
        <v>933000</v>
      </c>
      <c r="N50" s="136">
        <v>2.7799999999999998E-2</v>
      </c>
      <c r="O50" s="136">
        <f>+M50/'Activo Neto'!E36</f>
        <v>1</v>
      </c>
      <c r="P50" s="136">
        <v>1</v>
      </c>
      <c r="Q50" s="136">
        <v>1</v>
      </c>
    </row>
    <row r="51" spans="1:17">
      <c r="A51" s="122"/>
      <c r="B51" s="121"/>
    </row>
    <row r="52" spans="1:17">
      <c r="A52" s="122"/>
      <c r="B52" s="121"/>
    </row>
    <row r="53" spans="1:17">
      <c r="A53" s="122"/>
      <c r="B53" s="121" t="s">
        <v>540</v>
      </c>
    </row>
    <row r="54" spans="1:17">
      <c r="A54" s="122"/>
      <c r="B54" s="123" t="s">
        <v>515</v>
      </c>
    </row>
    <row r="55" spans="1:17">
      <c r="A55" s="122"/>
      <c r="B55" s="121"/>
    </row>
    <row r="56" spans="1:17">
      <c r="A56" s="122"/>
      <c r="B56" s="395" t="s">
        <v>514</v>
      </c>
      <c r="C56" s="396"/>
      <c r="D56" s="128">
        <v>45016</v>
      </c>
      <c r="E56" s="128">
        <v>44926</v>
      </c>
    </row>
    <row r="57" spans="1:17">
      <c r="A57" s="122"/>
      <c r="B57" s="285" t="s">
        <v>541</v>
      </c>
      <c r="C57" s="286"/>
      <c r="D57" s="290">
        <f>+CLASIFICACION!G9</f>
        <v>7987.9065878538959</v>
      </c>
      <c r="E57" s="290">
        <v>0</v>
      </c>
    </row>
    <row r="58" spans="1:17">
      <c r="A58" s="122"/>
      <c r="B58" s="287" t="s">
        <v>291</v>
      </c>
      <c r="C58" s="288"/>
      <c r="D58" s="291">
        <f>+SUM(D57:D57)</f>
        <v>7987.9065878538959</v>
      </c>
      <c r="E58" s="291">
        <f>+SUM(E57:E57)</f>
        <v>0</v>
      </c>
      <c r="F58" s="292"/>
    </row>
    <row r="59" spans="1:17">
      <c r="A59" s="122"/>
      <c r="B59" s="121"/>
      <c r="F59" s="330"/>
    </row>
    <row r="60" spans="1:17">
      <c r="A60" s="122"/>
      <c r="B60" s="121"/>
    </row>
    <row r="61" spans="1:17">
      <c r="A61" s="122"/>
      <c r="B61" s="121" t="s">
        <v>539</v>
      </c>
    </row>
    <row r="62" spans="1:17">
      <c r="A62" s="122"/>
      <c r="B62" s="123" t="s">
        <v>515</v>
      </c>
    </row>
    <row r="63" spans="1:17">
      <c r="A63" s="122"/>
      <c r="B63" s="121"/>
    </row>
    <row r="64" spans="1:17">
      <c r="A64" s="122"/>
      <c r="B64" s="395" t="s">
        <v>514</v>
      </c>
      <c r="C64" s="396"/>
      <c r="D64" s="128">
        <v>45016</v>
      </c>
      <c r="E64" s="128">
        <v>44926</v>
      </c>
    </row>
    <row r="65" spans="1:9">
      <c r="A65" s="122"/>
      <c r="B65" s="285" t="s">
        <v>543</v>
      </c>
      <c r="C65" s="286"/>
      <c r="D65" s="290">
        <f>+'Para Ajustes'!Q7+'Para Ajustes'!Q6</f>
        <v>7567.9999443803272</v>
      </c>
      <c r="E65" s="290">
        <v>0</v>
      </c>
    </row>
    <row r="66" spans="1:9">
      <c r="A66" s="122"/>
      <c r="B66" s="285" t="s">
        <v>537</v>
      </c>
      <c r="C66" s="286"/>
      <c r="D66" s="290">
        <f>+'Para Ajustes'!Q27+'Para Ajustes'!Q26+'Para Ajustes'!Q8+'Para Ajustes'!I18</f>
        <v>419.90664347356852</v>
      </c>
      <c r="E66" s="290">
        <v>0</v>
      </c>
    </row>
    <row r="67" spans="1:9">
      <c r="A67" s="122"/>
      <c r="B67" s="287" t="s">
        <v>291</v>
      </c>
      <c r="C67" s="288"/>
      <c r="D67" s="291">
        <f>+SUM(D65:D66)</f>
        <v>7987.9065878538959</v>
      </c>
      <c r="E67" s="291">
        <f>+SUM(E65:E66)</f>
        <v>0</v>
      </c>
      <c r="F67" s="292"/>
    </row>
    <row r="68" spans="1:9">
      <c r="A68" s="122"/>
      <c r="B68" s="121"/>
      <c r="F68" s="250"/>
    </row>
    <row r="69" spans="1:9">
      <c r="F69" s="289"/>
    </row>
    <row r="70" spans="1:9">
      <c r="A70" s="122"/>
      <c r="B70" s="121" t="s">
        <v>357</v>
      </c>
      <c r="C70" s="121"/>
      <c r="F70" s="125"/>
    </row>
    <row r="71" spans="1:9" ht="36" customHeight="1">
      <c r="A71" s="122"/>
      <c r="B71" s="394" t="s">
        <v>467</v>
      </c>
      <c r="C71" s="394"/>
      <c r="D71" s="394"/>
      <c r="E71" s="394"/>
      <c r="F71" s="394"/>
      <c r="G71" s="394"/>
      <c r="H71" s="394"/>
      <c r="I71" s="394"/>
    </row>
    <row r="72" spans="1:9">
      <c r="A72" s="122"/>
      <c r="F72" s="125"/>
    </row>
    <row r="73" spans="1:9">
      <c r="A73" s="122"/>
      <c r="B73" s="121" t="s">
        <v>358</v>
      </c>
      <c r="C73" s="121"/>
      <c r="F73" s="125"/>
    </row>
    <row r="74" spans="1:9">
      <c r="A74" s="122"/>
      <c r="B74" s="123" t="s">
        <v>468</v>
      </c>
      <c r="F74" s="125"/>
    </row>
    <row r="75" spans="1:9">
      <c r="A75" s="122"/>
      <c r="F75" s="125"/>
    </row>
    <row r="76" spans="1:9">
      <c r="A76" s="122"/>
      <c r="B76" s="121" t="s">
        <v>359</v>
      </c>
      <c r="C76" s="121"/>
      <c r="F76" s="125"/>
    </row>
    <row r="77" spans="1:9">
      <c r="A77" s="122"/>
      <c r="B77" s="386" t="s">
        <v>469</v>
      </c>
      <c r="C77" s="386"/>
      <c r="D77" s="386"/>
      <c r="E77" s="386"/>
      <c r="F77" s="386"/>
      <c r="G77" s="386"/>
      <c r="H77" s="386"/>
      <c r="I77" s="386"/>
    </row>
    <row r="78" spans="1:9">
      <c r="A78" s="122"/>
      <c r="B78" s="118"/>
      <c r="C78" s="118"/>
      <c r="D78" s="118"/>
      <c r="E78" s="118"/>
      <c r="F78" s="118"/>
      <c r="G78" s="118"/>
      <c r="H78" s="118"/>
      <c r="I78" s="118"/>
    </row>
    <row r="79" spans="1:9">
      <c r="A79" s="122"/>
      <c r="B79" s="121" t="s">
        <v>360</v>
      </c>
      <c r="C79" s="121"/>
    </row>
    <row r="80" spans="1:9" ht="36.75" customHeight="1">
      <c r="A80" s="122"/>
      <c r="B80" s="397" t="s">
        <v>472</v>
      </c>
      <c r="C80" s="397"/>
      <c r="D80" s="397"/>
      <c r="E80" s="397"/>
      <c r="F80" s="397"/>
      <c r="G80" s="397"/>
      <c r="H80" s="397"/>
      <c r="I80" s="397"/>
    </row>
    <row r="81" spans="1:10">
      <c r="A81" s="122"/>
    </row>
    <row r="82" spans="1:10">
      <c r="A82" s="122"/>
      <c r="B82" s="123" t="s">
        <v>268</v>
      </c>
    </row>
    <row r="83" spans="1:10">
      <c r="A83" s="122"/>
    </row>
    <row r="84" spans="1:10">
      <c r="A84" s="122"/>
    </row>
    <row r="85" spans="1:10">
      <c r="A85" s="122"/>
    </row>
    <row r="86" spans="1:10">
      <c r="A86" s="122"/>
    </row>
    <row r="87" spans="1:10">
      <c r="A87" s="34"/>
      <c r="B87" s="47" t="s">
        <v>255</v>
      </c>
      <c r="E87" s="47" t="s">
        <v>256</v>
      </c>
      <c r="I87" s="48" t="s">
        <v>257</v>
      </c>
      <c r="J87" s="123"/>
    </row>
    <row r="88" spans="1:10">
      <c r="A88" s="34"/>
      <c r="B88" s="49" t="s">
        <v>258</v>
      </c>
      <c r="E88" s="49" t="s">
        <v>259</v>
      </c>
      <c r="I88" s="49" t="s">
        <v>260</v>
      </c>
      <c r="J88" s="123"/>
    </row>
    <row r="89" spans="1:10">
      <c r="A89" s="122"/>
      <c r="B89" s="49"/>
      <c r="E89" s="49"/>
      <c r="F89" s="125"/>
      <c r="I89" s="49"/>
      <c r="J89" s="256"/>
    </row>
  </sheetData>
  <mergeCells count="23">
    <mergeCell ref="B77:I77"/>
    <mergeCell ref="B80:I80"/>
    <mergeCell ref="B48:B49"/>
    <mergeCell ref="C48:D49"/>
    <mergeCell ref="E48:E49"/>
    <mergeCell ref="F48:F49"/>
    <mergeCell ref="B56:C56"/>
    <mergeCell ref="L48:L49"/>
    <mergeCell ref="B14:C14"/>
    <mergeCell ref="B18:F18"/>
    <mergeCell ref="B23:C23"/>
    <mergeCell ref="B71:I71"/>
    <mergeCell ref="G48:G49"/>
    <mergeCell ref="H48:H49"/>
    <mergeCell ref="I48:I49"/>
    <mergeCell ref="J48:J49"/>
    <mergeCell ref="K48:K49"/>
    <mergeCell ref="B64:C64"/>
    <mergeCell ref="M48:M49"/>
    <mergeCell ref="N48:N49"/>
    <mergeCell ref="O48:O49"/>
    <mergeCell ref="P48:P49"/>
    <mergeCell ref="Q48:Q49"/>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/+Gpad4+3h8/kpFmmrHwtObw3PtfZ1+/ZNL4nEoGbOY=</DigestValue>
    </Reference>
    <Reference Type="http://www.w3.org/2000/09/xmldsig#Object" URI="#idOfficeObject">
      <DigestMethod Algorithm="http://www.w3.org/2001/04/xmlenc#sha256"/>
      <DigestValue>NPI4DHFFxgnThlMsZIwqTNmOZYLwWjt54fafQ+0NEz4=</DigestValue>
    </Reference>
    <Reference Type="http://uri.etsi.org/01903#SignedProperties" URI="#idSignedProperties">
      <Transforms>
        <Transform Algorithm="http://www.w3.org/TR/2001/REC-xml-c14n-20010315"/>
      </Transforms>
      <DigestMethod Algorithm="http://www.w3.org/2001/04/xmlenc#sha256"/>
      <DigestValue>HAZg0pR93ITnV6jGYjnbm+z3I7EteR/oJviWPIrxtkA=</DigestValue>
    </Reference>
    <Reference Type="http://www.w3.org/2000/09/xmldsig#Object" URI="#idValidSigLnImg">
      <DigestMethod Algorithm="http://www.w3.org/2001/04/xmlenc#sha256"/>
      <DigestValue>mHhEwI+KZjNjCRCCGE242Ean3tpN72+PPzIhhD98rqU=</DigestValue>
    </Reference>
    <Reference Type="http://www.w3.org/2000/09/xmldsig#Object" URI="#idInvalidSigLnImg">
      <DigestMethod Algorithm="http://www.w3.org/2001/04/xmlenc#sha256"/>
      <DigestValue>9Kqv2MF2Et1Tk1NIKfpFjv8yL4UbgM7yUk8YIcqAFcY=</DigestValue>
    </Reference>
  </SignedInfo>
  <SignatureValue>gayUKRePoITzkqGYLACrT84mE1LrQ333MlsYZs/or84ssl1wWDWDhDk1XOGlIp9IrFWDMXs9P44Q
ZJ2kSE8ZKv3snKDIaaBEFpMEmKiqKo3wMG+Yhin8/gl+TmXmqef1Qvj/flfTAtTTGc2cZTMiK9Qb
wvgAfBqC/MB/d7qyZj0M89IY+RIOr1dcVdzNHIKNxovjzWCe8L2TPoQLVouQfC0znDXzBLVx5y3s
6dDjPV/llCu+/08GCmooK/41EzBCEHXv3yfGUgytMQs8E1pNnhnZ/aR73fv9rR6bjAm6Nb+A52bc
5wIPbD3Wy7dtK5+iwluWYG8s1nnMQ0xARP0IJA==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UntxOuqurGLvNGjex5YE50kkN5CZ7tlRgKB5XTR+BX8=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MizNQ5JDMPDYm2+ETrlKiff3//ytvwcjYspqv4fw36Q=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feyTCpcD5nky0PvIkdYTjSppHjonDjNhKTAwS24f1YY=</DigestValue>
      </Reference>
      <Reference URI="/xl/media/image4.emf?ContentType=image/x-emf">
        <DigestMethod Algorithm="http://www.w3.org/2001/04/xmlenc#sha256"/>
        <DigestValue>1uPyHAMTGs7kx+XqMim12RJmbR4Au2jeal2l2qJB/rQ=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82lw6sm57LAZKDcAOrer8Dq0JuSR9K7a6PanFoORimg=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ac9+76J3bY16n3i4+EMNoHk+nUDEd9kwJxHKn507iMs=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NBJPJtVU2y8g6Bxm9ZLxOiT5LaEsLL5XEhfNiaaWt20=</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eagKw4vkJta//EAXFo8pt3rkLlJe7nsQidLS/ebqtjQ=</DigestValue>
      </Reference>
      <Reference URI="/xl/printerSettings/printerSettings44.bin?ContentType=application/vnd.openxmlformats-officedocument.spreadsheetml.printerSettings">
        <DigestMethod Algorithm="http://www.w3.org/2001/04/xmlenc#sha256"/>
        <DigestValue>lRoAe/mTaTGs/ie48E4RHaNSrD83b2F7kdeF2aA9Dmk=</DigestValue>
      </Reference>
      <Reference URI="/xl/printerSettings/printerSettings45.bin?ContentType=application/vnd.openxmlformats-officedocument.spreadsheetml.printerSettings">
        <DigestMethod Algorithm="http://www.w3.org/2001/04/xmlenc#sha256"/>
        <DigestValue>/z3eQ+UMsWmlY2C9s9J0Bb/IJ4Aa5mz2cuFsuGoDp0A=</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GyyR84UYFfbFvVrs+ip9vPggIMAXC0nxkmeUVNsGxCc=</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4o/vZIzikMkkVXj/76roxpKuScO++VmO6fU+Hep2uUs=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/YzijT5mul1NOAy4IIGAjyvyshz4aW7+yvP8j7szt4g=</DigestValue>
      </Reference>
      <Reference URI="/xl/styles.xml?ContentType=application/vnd.openxmlformats-officedocument.spreadsheetml.styles+xml">
        <DigestMethod Algorithm="http://www.w3.org/2001/04/xmlenc#sha256"/>
        <DigestValue>j/CkSZzVcyw+c3XdJsmSfiDUPRNZGP6003qVHcOEWVA=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/Cu6drh0I59941BVkIoHiP83dZ1V8Vw5vXbfS/YLuYU=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9/D7qjVigda1mXcNpviTayNuKJ9gV5i+KPQALKbwJn0=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wfvxEhQbdm7F6iCuLiArTwGKhM1CsMVFM0/C0ql3nmY=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Bprbav775/8zax2E7jD/KKSGSTpONT3df8cCMSZBM+w=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9bGEphZB7283Tu/pb7GMIQFIf/25dHmG3sZ+6e/5H0I=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UMfVNWSiiAcSY8C6xR4m5APxVl+Qdf5Q0v5YnTl+RHA=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zU1b09dnAYQxGL4ewIuEd8jNcgKYobCNUu8B1ca6kcs=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FYllwJTJpYb9ZQNvpMI0N9dopDOudqlnEgff/vOxtDI=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AuZVnlAuVFwi4eC0/VSS8PnD5UznCfjUZ2uUJvluIwI=</DigestValue>
      </Reference>
      <Reference URI="/xl/worksheets/sheet1.xml?ContentType=application/vnd.openxmlformats-officedocument.spreadsheetml.worksheet+xml">
        <DigestMethod Algorithm="http://www.w3.org/2001/04/xmlenc#sha256"/>
        <DigestValue>3Fq2IfH37HAZDyxyPOJNg3nmZtrQPHohscP/lqA1Br0=</DigestValue>
      </Reference>
      <Reference URI="/xl/worksheets/sheet10.xml?ContentType=application/vnd.openxmlformats-officedocument.spreadsheetml.worksheet+xml">
        <DigestMethod Algorithm="http://www.w3.org/2001/04/xmlenc#sha256"/>
        <DigestValue>IrAiFFFd3u6Ws3Wo7jeTkzrUk5x6Z57kpOvOcc1mL1g=</DigestValue>
      </Reference>
      <Reference URI="/xl/worksheets/sheet11.xml?ContentType=application/vnd.openxmlformats-officedocument.spreadsheetml.worksheet+xml">
        <DigestMethod Algorithm="http://www.w3.org/2001/04/xmlenc#sha256"/>
        <DigestValue>GhbetH/yAS18IdBTOdSz1lcOtp55Ta9wjwxvVFR6Hn4=</DigestValue>
      </Reference>
      <Reference URI="/xl/worksheets/sheet12.xml?ContentType=application/vnd.openxmlformats-officedocument.spreadsheetml.worksheet+xml">
        <DigestMethod Algorithm="http://www.w3.org/2001/04/xmlenc#sha256"/>
        <DigestValue>HtZ/Eh1eCcn9/IXNcrPSCxulN+nZ5kKtku9XlPfF7x8=</DigestValue>
      </Reference>
      <Reference URI="/xl/worksheets/sheet2.xml?ContentType=application/vnd.openxmlformats-officedocument.spreadsheetml.worksheet+xml">
        <DigestMethod Algorithm="http://www.w3.org/2001/04/xmlenc#sha256"/>
        <DigestValue>DPEOAJQxtvYKWe2X7ZBy55RtJsIDUq3VhGAZ7J7ZsY4=</DigestValue>
      </Reference>
      <Reference URI="/xl/worksheets/sheet3.xml?ContentType=application/vnd.openxmlformats-officedocument.spreadsheetml.worksheet+xml">
        <DigestMethod Algorithm="http://www.w3.org/2001/04/xmlenc#sha256"/>
        <DigestValue>N+iVcQYtCEMMns3ajkVaulsLIpglpZncyX8CTmNXowI=</DigestValue>
      </Reference>
      <Reference URI="/xl/worksheets/sheet4.xml?ContentType=application/vnd.openxmlformats-officedocument.spreadsheetml.worksheet+xml">
        <DigestMethod Algorithm="http://www.w3.org/2001/04/xmlenc#sha256"/>
        <DigestValue>MTBaQQKVJfEdDqw6+rj/Q4SmlmRolmlIUE5hm9aRnqM=</DigestValue>
      </Reference>
      <Reference URI="/xl/worksheets/sheet5.xml?ContentType=application/vnd.openxmlformats-officedocument.spreadsheetml.worksheet+xml">
        <DigestMethod Algorithm="http://www.w3.org/2001/04/xmlenc#sha256"/>
        <DigestValue>m3PaehCYONGkT13WWKAh5Qyr7b6QaX7tVgsc9Tdgl3w=</DigestValue>
      </Reference>
      <Reference URI="/xl/worksheets/sheet6.xml?ContentType=application/vnd.openxmlformats-officedocument.spreadsheetml.worksheet+xml">
        <DigestMethod Algorithm="http://www.w3.org/2001/04/xmlenc#sha256"/>
        <DigestValue>+HGK7k4mt2OmN98biTbsBMRgbNEeuQCOkf70gGP33VU=</DigestValue>
      </Reference>
      <Reference URI="/xl/worksheets/sheet7.xml?ContentType=application/vnd.openxmlformats-officedocument.spreadsheetml.worksheet+xml">
        <DigestMethod Algorithm="http://www.w3.org/2001/04/xmlenc#sha256"/>
        <DigestValue>CSg5WwL5U4IubkRPvKqY2zLY/I09nrcn0W4O4XNPFik=</DigestValue>
      </Reference>
      <Reference URI="/xl/worksheets/sheet8.xml?ContentType=application/vnd.openxmlformats-officedocument.spreadsheetml.worksheet+xml">
        <DigestMethod Algorithm="http://www.w3.org/2001/04/xmlenc#sha256"/>
        <DigestValue>z+Ha2WqRQ2vV+7A4AlNVGaWrpxVhva70fD5O8dOqvRQ=</DigestValue>
      </Reference>
      <Reference URI="/xl/worksheets/sheet9.xml?ContentType=application/vnd.openxmlformats-officedocument.spreadsheetml.worksheet+xml">
        <DigestMethod Algorithm="http://www.w3.org/2001/04/xmlenc#sha256"/>
        <DigestValue>vtKHwzu0v/ftJEXdPtOu4my+/82DnxdneJ1PNyO5LGw=</DigestValue>
      </Reference>
    </Manifest>
    <SignatureProperties>
      <SignatureProperty Id="idSignatureTime" Target="#idPackageSignature">
        <mdssi:SignatureTime xmlns:mdssi="http://schemas.openxmlformats.org/package/2006/digital-signature">
          <mdssi:Format>YYYY-MM-DDThh:mm:ssTZD</mdssi:Format>
          <mdssi:Value>2023-05-10T14:10:49Z</mdssi:Value>
        </mdssi:SignatureTime>
      </SignatureProperty>
    </SignatureProperties>
  </Object>
  <Object Id="idOfficeObject">
    <SignatureProperties>
      <SignatureProperty Id="idOfficeV1Details" Target="#idPackageSignature">
        <SignatureInfoV1 xmlns="http://schemas.microsoft.com/office/2006/digsig">
          <SetupID>{CE9EE13A-4765-4348-B86B-194215172FAE}</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2023-05-10T14:10:49Z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w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MYs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FAt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1i0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+S6I3sddTeE5MkbAoVdZcGCvr17vuev2vVKM4iUGuo4=</DigestValue>
    </Reference>
    <Reference Type="http://www.w3.org/2000/09/xmldsig#Object" URI="#idOfficeObject">
      <DigestMethod Algorithm="http://www.w3.org/2001/04/xmlenc#sha256"/>
      <DigestValue>DQ8BXZNAFhU2b7iz8TgtfzHusmmOXfIOPMi2yWfK5IE=</DigestValue>
    </Reference>
    <Reference Type="http://uri.etsi.org/01903#SignedProperties" URI="#idSignedProperties">
      <Transforms>
        <Transform Algorithm="http://www.w3.org/TR/2001/REC-xml-c14n-20010315"/>
      </Transforms>
      <DigestMethod Algorithm="http://www.w3.org/2001/04/xmlenc#sha256"/>
      <DigestValue>aA5mZZC5wNoe/RG8EqvhuFA12JHCk0b39vdsb6bI3nc=</DigestValue>
    </Reference>
    <Reference Type="http://www.w3.org/2000/09/xmldsig#Object" URI="#idValidSigLnImg">
      <DigestMethod Algorithm="http://www.w3.org/2001/04/xmlenc#sha256"/>
      <DigestValue>67JKTXXXltgce3VW18DDzaVA2RHAOu1Y9e3OHoDlggY=</DigestValue>
    </Reference>
    <Reference Type="http://www.w3.org/2000/09/xmldsig#Object" URI="#idInvalidSigLnImg">
      <DigestMethod Algorithm="http://www.w3.org/2001/04/xmlenc#sha256"/>
      <DigestValue>M/vC2HgoKb36gwDTBag34YLP1moBZIifiUCmK+pSTbE=</DigestValue>
    </Reference>
  </SignedInfo>
  <SignatureValue>D2/UKxjI+9CvHVdvVFX3CAKG4PZ73DUJMH8MhyA6gNz+ow+yoDhAC6mNlb42O1WhOtVZHnQoJBie
oihqvBsKBye/qn0c6RuOn3NTyoK3Z8gWMCChjNsVRSi7GBvQXlUcaHWUyTx4FMZ6KLXPBiEVjGx1
0APzAgRKK/vFF9u0ZqxbVJbP1JTBSeXhwZQDK+vIj7Rawl1j9/unWDfYuLFSFzWxz2IR9iVFi4WT
FoQpBraWX0ZvFlA1sPLmI4sOITo2gD7zRBTc5ow/Y01rTRw7snEr4EoCMfqZLS1t3gLa4lNU5lqf
AXtq4EOGiPnE8pE6++g94AbDfW0obGOAmQzNzA==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UntxOuqurGLvNGjex5YE50kkN5CZ7tlRgKB5XTR+BX8=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MizNQ5JDMPDYm2+ETrlKiff3//ytvwcjYspqv4fw36Q=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feyTCpcD5nky0PvIkdYTjSppHjonDjNhKTAwS24f1YY=</DigestValue>
      </Reference>
      <Reference URI="/xl/media/image4.emf?ContentType=image/x-emf">
        <DigestMethod Algorithm="http://www.w3.org/2001/04/xmlenc#sha256"/>
        <DigestValue>1uPyHAMTGs7kx+XqMim12RJmbR4Au2jeal2l2qJB/rQ=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82lw6sm57LAZKDcAOrer8Dq0JuSR9K7a6PanFoORimg=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ac9+76J3bY16n3i4+EMNoHk+nUDEd9kwJxHKn507iMs=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NBJPJtVU2y8g6Bxm9ZLxOiT5LaEsLL5XEhfNiaaWt20=</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eagKw4vkJta//EAXFo8pt3rkLlJe7nsQidLS/ebqtjQ=</DigestValue>
      </Reference>
      <Reference URI="/xl/printerSettings/printerSettings44.bin?ContentType=application/vnd.openxmlformats-officedocument.spreadsheetml.printerSettings">
        <DigestMethod Algorithm="http://www.w3.org/2001/04/xmlenc#sha256"/>
        <DigestValue>lRoAe/mTaTGs/ie48E4RHaNSrD83b2F7kdeF2aA9Dmk=</DigestValue>
      </Reference>
      <Reference URI="/xl/printerSettings/printerSettings45.bin?ContentType=application/vnd.openxmlformats-officedocument.spreadsheetml.printerSettings">
        <DigestMethod Algorithm="http://www.w3.org/2001/04/xmlenc#sha256"/>
        <DigestValue>/z3eQ+UMsWmlY2C9s9J0Bb/IJ4Aa5mz2cuFsuGoDp0A=</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GyyR84UYFfbFvVrs+ip9vPggIMAXC0nxkmeUVNsGxCc=</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4o/vZIzikMkkVXj/76roxpKuScO++VmO6fU+Hep2uUs=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/YzijT5mul1NOAy4IIGAjyvyshz4aW7+yvP8j7szt4g=</DigestValue>
      </Reference>
      <Reference URI="/xl/styles.xml?ContentType=application/vnd.openxmlformats-officedocument.spreadsheetml.styles+xml">
        <DigestMethod Algorithm="http://www.w3.org/2001/04/xmlenc#sha256"/>
        <DigestValue>j/CkSZzVcyw+c3XdJsmSfiDUPRNZGP6003qVHcOEWVA=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/Cu6drh0I59941BVkIoHiP83dZ1V8Vw5vXbfS/YLuYU=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9/D7qjVigda1mXcNpviTayNuKJ9gV5i+KPQALKbwJn0=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wfvxEhQbdm7F6iCuLiArTwGKhM1CsMVFM0/C0ql3nmY=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Bprbav775/8zax2E7jD/KKSGSTpONT3df8cCMSZBM+w=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UMfVNWSiiAcSY8C6xR4m5APxVl+Qdf5Q0v5YnTl+RHA=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zU1b09dnAYQxGL4ewIuEd8jNcgKYobCNUu8B1ca6kcs=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FYllwJTJpYb9ZQNvpMI0N9dopDOudqlnEgff/vOxtDI=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AuZVnlAuVFwi4eC0/VSS8PnD5UznCfjUZ2uUJvluIwI=</DigestValue>
      </Reference>
      <Reference URI="/xl/worksheets/sheet1.xml?ContentType=application/vnd.openxmlformats-officedocument.spreadsheetml.worksheet+xml">
        <DigestMethod Algorithm="http://www.w3.org/2001/04/xmlenc#sha256"/>
        <DigestValue>3Fq2IfH37HAZDyxyPOJNg3nmZtrQPHohscP/lqA1Br0=</DigestValue>
      </Reference>
      <Reference URI="/xl/worksheets/sheet10.xml?ContentType=application/vnd.openxmlformats-officedocument.spreadsheetml.worksheet+xml">
        <DigestMethod Algorithm="http://www.w3.org/2001/04/xmlenc#sha256"/>
        <DigestValue>IrAiFFFd3u6Ws3Wo7jeTkzrUk5x6Z57kpOvOcc1mL1g=</DigestValue>
      </Reference>
      <Reference URI="/xl/worksheets/sheet11.xml?ContentType=application/vnd.openxmlformats-officedocument.spreadsheetml.worksheet+xml">
        <DigestMethod Algorithm="http://www.w3.org/2001/04/xmlenc#sha256"/>
        <DigestValue>GhbetH/yAS18IdBTOdSz1lcOtp55Ta9wjwxvVFR6Hn4=</DigestValue>
      </Reference>
      <Reference URI="/xl/worksheets/sheet12.xml?ContentType=application/vnd.openxmlformats-officedocument.spreadsheetml.worksheet+xml">
        <DigestMethod Algorithm="http://www.w3.org/2001/04/xmlenc#sha256"/>
        <DigestValue>HtZ/Eh1eCcn9/IXNcrPSCxulN+nZ5kKtku9XlPfF7x8=</DigestValue>
      </Reference>
      <Reference URI="/xl/worksheets/sheet2.xml?ContentType=application/vnd.openxmlformats-officedocument.spreadsheetml.worksheet+xml">
        <DigestMethod Algorithm="http://www.w3.org/2001/04/xmlenc#sha256"/>
        <DigestValue>DPEOAJQxtvYKWe2X7ZBy55RtJsIDUq3VhGAZ7J7ZsY4=</DigestValue>
      </Reference>
      <Reference URI="/xl/worksheets/sheet3.xml?ContentType=application/vnd.openxmlformats-officedocument.spreadsheetml.worksheet+xml">
        <DigestMethod Algorithm="http://www.w3.org/2001/04/xmlenc#sha256"/>
        <DigestValue>N+iVcQYtCEMMns3ajkVaulsLIpglpZncyX8CTmNXowI=</DigestValue>
      </Reference>
      <Reference URI="/xl/worksheets/sheet4.xml?ContentType=application/vnd.openxmlformats-officedocument.spreadsheetml.worksheet+xml">
        <DigestMethod Algorithm="http://www.w3.org/2001/04/xmlenc#sha256"/>
        <DigestValue>MTBaQQKVJfEdDqw6+rj/Q4SmlmRolmlIUE5hm9aRnqM=</DigestValue>
      </Reference>
      <Reference URI="/xl/worksheets/sheet5.xml?ContentType=application/vnd.openxmlformats-officedocument.spreadsheetml.worksheet+xml">
        <DigestMethod Algorithm="http://www.w3.org/2001/04/xmlenc#sha256"/>
        <DigestValue>m3PaehCYONGkT13WWKAh5Qyr7b6QaX7tVgsc9Tdgl3w=</DigestValue>
      </Reference>
      <Reference URI="/xl/worksheets/sheet6.xml?ContentType=application/vnd.openxmlformats-officedocument.spreadsheetml.worksheet+xml">
        <DigestMethod Algorithm="http://www.w3.org/2001/04/xmlenc#sha256"/>
        <DigestValue>+HGK7k4mt2OmN98biTbsBMRgbNEeuQCOkf70gGP33VU=</DigestValue>
      </Reference>
      <Reference URI="/xl/worksheets/sheet7.xml?ContentType=application/vnd.openxmlformats-officedocument.spreadsheetml.worksheet+xml">
        <DigestMethod Algorithm="http://www.w3.org/2001/04/xmlenc#sha256"/>
        <DigestValue>CSg5WwL5U4IubkRPvKqY2zLY/I09nrcn0W4O4XNPFik=</DigestValue>
      </Reference>
      <Reference URI="/xl/worksheets/sheet8.xml?ContentType=application/vnd.openxmlformats-officedocument.spreadsheetml.worksheet+xml">
        <DigestMethod Algorithm="http://www.w3.org/2001/04/xmlenc#sha256"/>
        <DigestValue>z+Ha2WqRQ2vV+7A4AlNVGaWrpxVhva70fD5O8dOqvRQ=</DigestValue>
      </Reference>
      <Reference URI="/xl/worksheets/sheet9.xml?ContentType=application/vnd.openxmlformats-officedocument.spreadsheetml.worksheet+xml">
        <DigestMethod Algorithm="http://www.w3.org/2001/04/xmlenc#sha256"/>
        <DigestValue>vtKHwzu0v/ftJEXdPtOu4my+/82DnxdneJ1PNyO5LGw=</DigestValue>
      </Reference>
    </Manifest>
    <SignatureProperties>
      <SignatureProperty Id="idSignatureTime" Target="#idPackageSignature">
        <mdssi:SignatureTime xmlns:mdssi="http://schemas.openxmlformats.org/package/2006/digital-signature">
          <mdssi:Format>YYYY-MM-DDThh:mm:ssTZD</mdssi:Format>
          <mdssi:Value>2023-05-10T16:23:41Z</mdssi:Value>
        </mdssi:SignatureTime>
      </SignatureProperty>
    </SignatureProperties>
  </Object>
  <Object Id="idOfficeObject">
    <SignatureProperties>
      <SignatureProperty Id="idOfficeV1Details" Target="#idPackageSignature">
        <SignatureInfoV1 xmlns="http://schemas.microsoft.com/office/2006/digsig">
          <SetupID>{526C1531-8280-49A9-B8AD-019634232DE1}</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2023-05-10T16:23:41Z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w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FK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CsG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IRf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edPbGdXUffv5rtLlHISqgEur+yP82ihf8WOYqT0+haU=</DigestValue>
    </Reference>
    <Reference Type="http://www.w3.org/2000/09/xmldsig#Object" URI="#idOfficeObject">
      <DigestMethod Algorithm="http://www.w3.org/2001/04/xmlenc#sha256"/>
      <DigestValue>Hx9i2AJYxl0/Z7QTF22IuPq88HNg7NsxYQTfb38vfno=</DigestValue>
    </Reference>
    <Reference Type="http://uri.etsi.org/01903#SignedProperties" URI="#idSignedProperties">
      <Transforms>
        <Transform Algorithm="http://www.w3.org/TR/2001/REC-xml-c14n-20010315"/>
      </Transforms>
      <DigestMethod Algorithm="http://www.w3.org/2001/04/xmlenc#sha256"/>
      <DigestValue>cvSctMeEKuGNXwfjoXq5DPlKyjFCsBLZ9U5x4Ozrep0=</DigestValue>
    </Reference>
    <Reference Type="http://www.w3.org/2000/09/xmldsig#Object" URI="#idValidSigLnImg">
      <DigestMethod Algorithm="http://www.w3.org/2001/04/xmlenc#sha256"/>
      <DigestValue>5yDeZeJ2UfRoSH1OVfcjsW6oGNQpxdBTpT5RKOkRtVA=</DigestValue>
    </Reference>
    <Reference Type="http://www.w3.org/2000/09/xmldsig#Object" URI="#idInvalidSigLnImg">
      <DigestMethod Algorithm="http://www.w3.org/2001/04/xmlenc#sha256"/>
      <DigestValue>mD7pPJkGcKNeL3HUaxkxo4WaJx+l15iUiARkWJ0rNZg=</DigestValue>
    </Reference>
  </SignedInfo>
  <SignatureValue>L5av67RNI+Wxx5FhHjROzr3lPUqmq4wASSgCw+46O/YawxtOl4HgLl/BxIAYQtXNYR3dl7rLdiE0
Zoe3lFhAS6WHcsQkgWxeODdBLN28Mg6ROTJBQWgXPwbcof8EO9TU9Idx8gqTCGdmjhuG4YdexnQ2
11IC+n5DhBt9hNyRHldKY246RUu+Qe+cdl1QeAyoO6DnWBuG/ZN+4zpFz/VHbp9ueKU7lbCJASAn
X3XHm1Ebgn9Ls0MoLLcJykgw0XFnitPTHA6Uoc0XllbDW5SHs3mgAPPMTTuim+j7ZinSwZSjIUFa
OYGYOTphto7+GxEmomloUhES7sSNRXTpn2PrmA==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UntxOuqurGLvNGjex5YE50kkN5CZ7tlRgKB5XTR+BX8=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9vJYqRLF4WNSn5LT964eJ6nnwgbLA5qCftq/mLGfkxo=</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MizNQ5JDMPDYm2+ETrlKiff3//ytvwcjYspqv4fw36Q=</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7LsnBoUUf6m168bw9T53OiHAftIKmvgC3XNlYkxRqU8=</DigestValue>
      </Reference>
      <Reference URI="/xl/media/image3.emf?ContentType=image/x-emf">
        <DigestMethod Algorithm="http://www.w3.org/2001/04/xmlenc#sha256"/>
        <DigestValue>feyTCpcD5nky0PvIkdYTjSppHjonDjNhKTAwS24f1YY=</DigestValue>
      </Reference>
      <Reference URI="/xl/media/image4.emf?ContentType=image/x-emf">
        <DigestMethod Algorithm="http://www.w3.org/2001/04/xmlenc#sha256"/>
        <DigestValue>1uPyHAMTGs7kx+XqMim12RJmbR4Au2jeal2l2qJB/rQ=</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82lw6sm57LAZKDcAOrer8Dq0JuSR9K7a6PanFoORimg=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ac9+76J3bY16n3i4+EMNoHk+nUDEd9kwJxHKn507iMs=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NBJPJtVU2y8g6Bxm9ZLxOiT5LaEsLL5XEhfNiaaWt20=</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eagKw4vkJta//EAXFo8pt3rkLlJe7nsQidLS/ebqtjQ=</DigestValue>
      </Reference>
      <Reference URI="/xl/printerSettings/printerSettings44.bin?ContentType=application/vnd.openxmlformats-officedocument.spreadsheetml.printerSettings">
        <DigestMethod Algorithm="http://www.w3.org/2001/04/xmlenc#sha256"/>
        <DigestValue>lRoAe/mTaTGs/ie48E4RHaNSrD83b2F7kdeF2aA9Dmk=</DigestValue>
      </Reference>
      <Reference URI="/xl/printerSettings/printerSettings45.bin?ContentType=application/vnd.openxmlformats-officedocument.spreadsheetml.printerSettings">
        <DigestMethod Algorithm="http://www.w3.org/2001/04/xmlenc#sha256"/>
        <DigestValue>/z3eQ+UMsWmlY2C9s9J0Bb/IJ4Aa5mz2cuFsuGoDp0A=</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GyyR84UYFfbFvVrs+ip9vPggIMAXC0nxkmeUVNsGxCc=</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4o/vZIzikMkkVXj/76roxpKuScO++VmO6fU+Hep2uUs=</DigestValue>
      </Reference>
      <Reference URI="/xl/printerSettings/printerSettings6.bin?ContentType=application/vnd.openxmlformats-officedocument.spreadsheetml.printerSettings">
        <DigestMethod Algorithm="http://www.w3.org/2001/04/xmlenc#sha256"/>
        <DigestValue>4o/vZIzikMkkVXj/76roxpKuScO++VmO6fU+Hep2uUs=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/YzijT5mul1NOAy4IIGAjyvyshz4aW7+yvP8j7szt4g=</DigestValue>
      </Reference>
      <Reference URI="/xl/styles.xml?ContentType=application/vnd.openxmlformats-officedocument.spreadsheetml.styles+xml">
        <DigestMethod Algorithm="http://www.w3.org/2001/04/xmlenc#sha256"/>
        <DigestValue>j/CkSZzVcyw+c3XdJsmSfiDUPRNZGP6003qVHcOEWVA=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/Cu6drh0I59941BVkIoHiP83dZ1V8Vw5vXbfS/YLuYU=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9/D7qjVigda1mXcNpviTayNuKJ9gV5i+KPQALKbwJn0=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wfvxEhQbdm7F6iCuLiArTwGKhM1CsMVFM0/C0ql3nmY=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Bprbav775/8zax2E7jD/KKSGSTpONT3df8cCMSZBM+w=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UMfVNWSiiAcSY8C6xR4m5APxVl+Qdf5Q0v5YnTl+RHA=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zU1b09dnAYQxGL4ewIuEd8jNcgKYobCNUu8B1ca6kcs=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FYllwJTJpYb9ZQNvpMI0N9dopDOudqlnEgff/vOxtDI=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AuZVnlAuVFwi4eC0/VSS8PnD5UznCfjUZ2uUJvluIwI=</DigestValue>
      </Reference>
      <Reference URI="/xl/worksheets/sheet1.xml?ContentType=application/vnd.openxmlformats-officedocument.spreadsheetml.worksheet+xml">
        <DigestMethod Algorithm="http://www.w3.org/2001/04/xmlenc#sha256"/>
        <DigestValue>3Fq2IfH37HAZDyxyPOJNg3nmZtrQPHohscP/lqA1Br0=</DigestValue>
      </Reference>
      <Reference URI="/xl/worksheets/sheet10.xml?ContentType=application/vnd.openxmlformats-officedocument.spreadsheetml.worksheet+xml">
        <DigestMethod Algorithm="http://www.w3.org/2001/04/xmlenc#sha256"/>
        <DigestValue>IrAiFFFd3u6Ws3Wo7jeTkzrUk5x6Z57kpOvOcc1mL1g=</DigestValue>
      </Reference>
      <Reference URI="/xl/worksheets/sheet11.xml?ContentType=application/vnd.openxmlformats-officedocument.spreadsheetml.worksheet+xml">
        <DigestMethod Algorithm="http://www.w3.org/2001/04/xmlenc#sha256"/>
        <DigestValue>GhbetH/yAS18IdBTOdSz1lcOtp55Ta9wjwxvVFR6Hn4=</DigestValue>
      </Reference>
      <Reference URI="/xl/worksheets/sheet12.xml?ContentType=application/vnd.openxmlformats-officedocument.spreadsheetml.worksheet+xml">
        <DigestMethod Algorithm="http://www.w3.org/2001/04/xmlenc#sha256"/>
        <DigestValue>HtZ/Eh1eCcn9/IXNcrPSCxulN+nZ5kKtku9XlPfF7x8=</DigestValue>
      </Reference>
      <Reference URI="/xl/worksheets/sheet2.xml?ContentType=application/vnd.openxmlformats-officedocument.spreadsheetml.worksheet+xml">
        <DigestMethod Algorithm="http://www.w3.org/2001/04/xmlenc#sha256"/>
        <DigestValue>DPEOAJQxtvYKWe2X7ZBy55RtJsIDUq3VhGAZ7J7ZsY4=</DigestValue>
      </Reference>
      <Reference URI="/xl/worksheets/sheet3.xml?ContentType=application/vnd.openxmlformats-officedocument.spreadsheetml.worksheet+xml">
        <DigestMethod Algorithm="http://www.w3.org/2001/04/xmlenc#sha256"/>
        <DigestValue>N+iVcQYtCEMMns3ajkVaulsLIpglpZncyX8CTmNXowI=</DigestValue>
      </Reference>
      <Reference URI="/xl/worksheets/sheet4.xml?ContentType=application/vnd.openxmlformats-officedocument.spreadsheetml.worksheet+xml">
        <DigestMethod Algorithm="http://www.w3.org/2001/04/xmlenc#sha256"/>
        <DigestValue>MTBaQQKVJfEdDqw6+rj/Q4SmlmRolmlIUE5hm9aRnqM=</DigestValue>
      </Reference>
      <Reference URI="/xl/worksheets/sheet5.xml?ContentType=application/vnd.openxmlformats-officedocument.spreadsheetml.worksheet+xml">
        <DigestMethod Algorithm="http://www.w3.org/2001/04/xmlenc#sha256"/>
        <DigestValue>m3PaehCYONGkT13WWKAh5Qyr7b6QaX7tVgsc9Tdgl3w=</DigestValue>
      </Reference>
      <Reference URI="/xl/worksheets/sheet6.xml?ContentType=application/vnd.openxmlformats-officedocument.spreadsheetml.worksheet+xml">
        <DigestMethod Algorithm="http://www.w3.org/2001/04/xmlenc#sha256"/>
        <DigestValue>+HGK7k4mt2OmN98biTbsBMRgbNEeuQCOkf70gGP33VU=</DigestValue>
      </Reference>
      <Reference URI="/xl/worksheets/sheet7.xml?ContentType=application/vnd.openxmlformats-officedocument.spreadsheetml.worksheet+xml">
        <DigestMethod Algorithm="http://www.w3.org/2001/04/xmlenc#sha256"/>
        <DigestValue>CSg5WwL5U4IubkRPvKqY2zLY/I09nrcn0W4O4XNPFik=</DigestValue>
      </Reference>
      <Reference URI="/xl/worksheets/sheet8.xml?ContentType=application/vnd.openxmlformats-officedocument.spreadsheetml.worksheet+xml">
        <DigestMethod Algorithm="http://www.w3.org/2001/04/xmlenc#sha256"/>
        <DigestValue>z+Ha2WqRQ2vV+7A4AlNVGaWrpxVhva70fD5O8dOqvRQ=</DigestValue>
      </Reference>
      <Reference URI="/xl/worksheets/sheet9.xml?ContentType=application/vnd.openxmlformats-officedocument.spreadsheetml.worksheet+xml">
        <DigestMethod Algorithm="http://www.w3.org/2001/04/xmlenc#sha256"/>
        <DigestValue>vtKHwzu0v/ftJEXdPtOu4my+/82DnxdneJ1PNyO5LGw=</DigestValue>
      </Reference>
    </Manifest>
    <SignatureProperties>
      <SignatureProperty Id="idSignatureTime" Target="#idPackageSignature">
        <mdssi:SignatureTime xmlns:mdssi="http://schemas.openxmlformats.org/package/2006/digital-signature">
          <mdssi:Format>YYYY-MM-DDThh:mm:ssTZD</mdssi:Format>
          <mdssi:Value>2023-05-10T19:18:27Z</mdssi:Value>
        </mdssi:SignatureTime>
      </SignatureProperty>
    </SignatureProperties>
  </Object>
  <Object Id="idOfficeObject">
    <SignatureProperties>
      <SignatureProperty Id="idOfficeV1Details" Target="#idPackageSignature">
        <SignatureInfoV1 xmlns="http://schemas.microsoft.com/office/2006/digsig">
          <SetupID>{8A25937D-1D82-4CBF-BBEA-3604A7EB76EA}</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2023-05-10T19:18:27Z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LCz8V8NAAAAEwAAAAAAAABIAAAAAAAAAIzI79D7fwAAiNMM0ft/AADAzO/Q+38AAAEAAAAAAAAADvLv0Pt/AAAAALtN/H8AAAAAAAAAAAAAAAAAAAAAAACH9ZpP/H8AANBsyIg+AQAAGy1HTfx/AACAtPFfDQAAABm18V8NAAAAAAAAAAAAAAAAAAAAZHYACAAAAAAlAAAADAAAAAEAAAAYAAAADAAAAAAAAAASAAAADAAAAAEAAAAeAAAAGAAAAL0AAAAEAAAA9wAAABEAAAAlAAAADAAAAAEAAABUAAAAiAAAAL4AAAAEAAAA9QAAABAAAAABAAAA/B3wQVWV70G+AAAABAAAAAoAAABMAAAAAAAAAAAAAAAAAAAA//////////9gAAAAMQAw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AQAAWCPwXw0AAAAAW3h0l+UAAJC+a038fwAAAAAAAAAAAAAJAAAAAAAAAAAAAAAAAAAA6CpZ0Pt/AAAAAAAAAAAAAAAAAAAAAAAAnIXEjsGlAADYJPBfDQAAAAQAAAAAAAAAEMWwlj4BAADQbMiIPgEAAAAm8F8AAAAAAAAAAAAAAAAHAAAAAAAAAGjWkpY+AQAAPCXwXw0AAAB5JfBfDQAAACHKQ038fwAAaQBhAGwAAAAAAAAAAAAAAAAAAAAAAAAAAAAAAAAAAADQbMiIPgEAABstR038fwAA4CTwXw0AAAB5JfBfDQAAABDFsJY+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RI/BfDQAAAPjn1c77fwAAkL5rTfx/AAAAAAAAAAAAAAAAAAAAAAAAAwAAAAAAAADgzL7O+38AAAAAAAAAAAAAAAAAAAAAAAAshsSOwaUAACDfGZo+AQAAAQAAAAAAAADg////AAAAANBsyIg+AQAAqCXwXwAAAAAAAAAAAAAAAAYAAAAAAAAAIAAAAAAAAADMJPBfDQAAAAkl8F8NAAAAIcpDTfx/AACQ7xaaPgEAAKjNvs4AAAAAYCmshj4BAAAAAAAAAAAAANBsyIg+AQAAGy1HTfx/AABwJPBfDQAAAAkl8F8NAAAA0M6wlj4BAAAAAAAAZHYACAAAAAAlAAAADAAAAAMAAAAYAAAADAAAAAAAAAASAAAADAAAAAEAAAAWAAAADAAAAAgAAABUAAAAVAAAAAoAAAAnAAAAHgAAAEoAAAABAAAA/B3wQVWV70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b7O+38AAAq2LM77fwAAcC3wXw0AAACQvmtN/H8AAAAAAAAAAAAAAAAAAAAAAAB4br7O+38AAAAAAAAAAAAAAAAAAAAAAAAAAAAAAAAAADyFxI7BpQAA//////t/AAD/////AAAAAPD///8AAAAA0GzIiD4BAAC4JvBfAAAAAAAAAAAAAAAACQAAAAAAAAAgAAAAAAAAANwl8F8NAAAAGSbwXw0AAAAhykNN/H8AAAAAAAAAAAAAAAAAAAAAAAAAAAAAAAAAAAAAAAAAAAAA0GzIiD4BAAAbLUdN/H8AAIAl8F8NAAAAGSbwXw0AAAAgr7CWPgEAAAAAAABkdgAIAAAAACUAAAAMAAAABAAAABgAAAAMAAAAAAAAABIAAAAMAAAAAQAAAB4AAAAYAAAAKQAAADMAAACVAAAASAAAACUAAAAMAAAABAAAAFQAAACoAAAAKgAAADMAAACTAAAARwAAAAEAAAD8HfBBVZXvQSoAAAAzAAAADwAAAEwAAAAAAAAAAAAAAAAAAAD//////////2wAAABWAGkAdgBpAGEAbgBhACAAVAByAG8AYwBpAHUAawAg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Bud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zR+38AAADQDNH7fwAAEwAAAAAAAAAAALtN/H8AAK0oWdD7fwAAMBa7Tfx/AAATAAAAAAAAAOgWAAAAAAAAQAAAwPt/AAAAALtN/H8AAHUrWdD7fwAABAAAAAAAAAAwFrtN/H8AALCz8V8NAAAAEwAAAAAAAABIAAAAAAAAAIzI79D7fwAAiNMM0ft/AADAzO/Q+38AAAEAAAAAAAAADvLv0Pt/AAAAALtN/H8AAAAAAAAAAAAAAAAAAAAAAACH9ZpP/H8AANBsyIg+AQAAGy1HTfx/AACAtPFfDQAAABm18V8N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D4BAABYI/BfDQAAAABbeHSX5QAAkL5rTfx/AAAAAAAAAAAAAAkAAAAAAAAAAAAAAAAAAADoKlnQ+38AAAAAAAAAAAAAAAAAAAAAAACchcSOwaUAANgk8F8NAAAABAAAAAAAAAAQxbCWPgEAANBsyIg+AQAAACbwXwAAAAAAAAAAAAAAAAcAAAAAAAAAaNaSlj4BAAA8JfBfDQAAAHkl8F8NAAAAIcpDTfx/AABpAGEAbAAAAAAAAAAAAAAAAAAAAAAAAAAAAAAAAAAAANBsyIg+AQAAGy1HTfx/AADgJPBfDQAAAHkl8F8NAAAAEMWwlj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j8F8NAAAA+OfVzvt/AACQvmtN/H8AAAAAAAAAAAAAAAAAAAAAAAADAAAAAAAAAODMvs77fwAAAAAAAAAAAAAAAAAAAAAAACyGxI7BpQAAIN8Zmj4BAAABAAAAAAAAAOD///8AAAAA0GzIiD4BAACoJfBfAAAAAAAAAAAAAAAABgAAAAAAAAAgAAAAAAAAAMwk8F8NAAAACSXwXw0AAAAhykNN/H8AAJDvFpo+AQAAqM2+zgAAAABgKayGPgEAAAAAAAAAAAAA0GzIiD4BAAAbLUdN/H8AAHAk8F8NAAAACSXwXw0AAADQzrCWPg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vs77fwAACrYszvt/AABwLfBfDQAAAJC+a038fwAAAAAAAAAAAAAAAAAAAAAAAHhuvs77fwAAAAAAAAAAAAAAAAAAAAAAAAAAAAAAAAAAPIXEjsGlAAD/////+38AAP////8AAAAA8P///wAAAADQbMiIPgEAALgm8F8AAAAAAAAAAAAAAAAJAAAAAAAAACAAAAAAAAAA3CXwXw0AAAAZJvBfDQAAACHKQ038fwAAAAAAAAAAAAAAAAAAAAAAAAAAAAAAAAAAAAAAAAAAAADQbMiIPgEAABstR038fwAAgCXwXw0AAAAZJvBfDQAAACCvsJY+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DC27958E-B959-4CBB-BE75-47E7AB7A4055}">
  <ds:schemaRefs>
    <ds:schemaRef ds:uri="http://schemas.microsoft.com/office/2006/documentManagement/types"/>
    <ds:schemaRef ds:uri="http://schemas.microsoft.com/office/infopath/2007/PartnerControls"/>
    <ds:schemaRef ds:uri="http://purl.org/dc/elements/1.1/"/>
    <ds:schemaRef ds:uri="http://purl.org/dc/terms/"/>
    <ds:schemaRef ds:uri="http://purl.org/dc/dcmitype/"/>
    <ds:schemaRef ds:uri="df3d6109-0b77-46d1-b89c-8b39010869f2"/>
    <ds:schemaRef ds:uri="http://schemas.microsoft.com/office/2006/metadata/properties"/>
    <ds:schemaRef ds:uri="http://schemas.openxmlformats.org/package/2006/metadata/core-properties"/>
    <ds:schemaRef ds:uri="b934fac7-a2ac-41e0-adc5-9ae2ade0ae87"/>
    <ds:schemaRef ds:uri="http://www.w3.org/XML/1998/namespace"/>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7FF91ED1-91B6-4A64-9DA4-CCDB49CFD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Índice</vt:lpstr>
      <vt:lpstr>BG 12022</vt:lpstr>
      <vt:lpstr>BG 032023</vt:lpstr>
      <vt:lpstr>Para Ajustes</vt:lpstr>
      <vt:lpstr>CLASIFICACION</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CorAr</cp:lastModifiedBy>
  <cp:revision/>
  <cp:lastPrinted>2023-04-25T18:25:13Z</cp:lastPrinted>
  <dcterms:created xsi:type="dcterms:W3CDTF">2016-08-27T16:35:25Z</dcterms:created>
  <dcterms:modified xsi:type="dcterms:W3CDTF">2023-05-10T14:10:41Z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